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5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2. Том 2 - ст. 184.2. БК 2024-2026\"/>
    </mc:Choice>
  </mc:AlternateContent>
  <bookViews>
    <workbookView xWindow="0" yWindow="0" windowWidth="28800" windowHeight="11100"/>
  </bookViews>
  <sheets>
    <sheet name="ожидаемое по доходам за 2022" sheetId="1" r:id="rId1"/>
  </sheets>
  <definedNames>
    <definedName name="Z_08A976DC_8A8D_48A3_B42C_4FD0692982BD_.wvu.PrintArea" localSheetId="0" hidden="1">'ожидаемое по доходам за 2022'!$A$1:$H$56</definedName>
    <definedName name="Z_08A976DC_8A8D_48A3_B42C_4FD0692982BD_.wvu.PrintTitles" localSheetId="0" hidden="1">'ожидаемое по доходам за 2022'!$3:$3</definedName>
    <definedName name="Z_0DCC21F2_49C8_4C2B_A635_530658CB6675_.wvu.PrintArea" localSheetId="0" hidden="1">'ожидаемое по доходам за 2022'!$A$1:$H$51</definedName>
    <definedName name="Z_0DCC21F2_49C8_4C2B_A635_530658CB6675_.wvu.PrintTitles" localSheetId="0" hidden="1">'ожидаемое по доходам за 2022'!$3:$3</definedName>
    <definedName name="Z_1F307500_BD52_431F_9E23_08CAA884486B_.wvu.PrintArea" localSheetId="0" hidden="1">'ожидаемое по доходам за 2022'!$A$1:$H$51</definedName>
    <definedName name="Z_1F307500_BD52_431F_9E23_08CAA884486B_.wvu.PrintTitles" localSheetId="0" hidden="1">'ожидаемое по доходам за 2022'!$3:$3</definedName>
    <definedName name="Z_29C4BA68_0B11_47E1_8E2D_7431A1686161_.wvu.Cols" localSheetId="0" hidden="1">'ожидаемое по доходам за 2022'!#REF!,'ожидаемое по доходам за 2022'!#REF!,'ожидаемое по доходам за 2022'!#REF!</definedName>
    <definedName name="Z_29C4BA68_0B11_47E1_8E2D_7431A1686161_.wvu.PrintArea" localSheetId="0" hidden="1">'ожидаемое по доходам за 2022'!$A$1:$H$51</definedName>
    <definedName name="Z_29C4BA68_0B11_47E1_8E2D_7431A1686161_.wvu.PrintTitles" localSheetId="0" hidden="1">'ожидаемое по доходам за 2022'!$3:$3</definedName>
    <definedName name="Z_29C4BA68_0B11_47E1_8E2D_7431A1686161_.wvu.Rows" localSheetId="0" hidden="1">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</definedName>
    <definedName name="Z_32FF77BC_42FF_4E46_9F94_43364EB50283_.wvu.Cols" localSheetId="0" hidden="1">'ожидаемое по доходам за 2022'!#REF!,'ожидаемое по доходам за 2022'!#REF!,'ожидаемое по доходам за 2022'!#REF!</definedName>
    <definedName name="Z_32FF77BC_42FF_4E46_9F94_43364EB50283_.wvu.PrintArea" localSheetId="0" hidden="1">'ожидаемое по доходам за 2022'!$A$1:$H$51</definedName>
    <definedName name="Z_32FF77BC_42FF_4E46_9F94_43364EB50283_.wvu.Rows" localSheetId="0" hidden="1">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</definedName>
    <definedName name="Z_33EAC756_65E6_481E_B61D_A85F1076F05B_.wvu.Rows" localSheetId="0" hidden="1">'ожидаемое по доходам за 2022'!#REF!,'ожидаемое по доходам за 2022'!#REF!</definedName>
    <definedName name="Z_481B689F_FC49_4BCA_99F4_24F7986F26EF_.wvu.Cols" localSheetId="0" hidden="1">'ожидаемое по доходам за 2022'!#REF!,'ожидаемое по доходам за 2022'!#REF!,'ожидаемое по доходам за 2022'!#REF!</definedName>
    <definedName name="Z_481B689F_FC49_4BCA_99F4_24F7986F26EF_.wvu.PrintArea" localSheetId="0" hidden="1">'ожидаемое по доходам за 2022'!$A$1:$H$51</definedName>
    <definedName name="Z_481B689F_FC49_4BCA_99F4_24F7986F26EF_.wvu.PrintTitles" localSheetId="0" hidden="1">'ожидаемое по доходам за 2022'!$3:$3</definedName>
    <definedName name="Z_481B689F_FC49_4BCA_99F4_24F7986F26EF_.wvu.Rows" localSheetId="0" hidden="1">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</definedName>
    <definedName name="Z_4844D09A_DD06_4698_BFBD_04A571A128EC_.wvu.PrintArea" localSheetId="0" hidden="1">'ожидаемое по доходам за 2022'!$A$1:$H$56</definedName>
    <definedName name="Z_4844D09A_DD06_4698_BFBD_04A571A128EC_.wvu.PrintTitles" localSheetId="0" hidden="1">'ожидаемое по доходам за 2022'!$3:$3</definedName>
    <definedName name="Z_4B150918_337D_4157_8180_B1CFBBB9B673_.wvu.Cols" localSheetId="0" hidden="1">'ожидаемое по доходам за 2022'!#REF!,'ожидаемое по доходам за 2022'!#REF!,'ожидаемое по доходам за 2022'!#REF!</definedName>
    <definedName name="Z_4B150918_337D_4157_8180_B1CFBBB9B673_.wvu.PrintArea" localSheetId="0" hidden="1">'ожидаемое по доходам за 2022'!$A$1:$H$51</definedName>
    <definedName name="Z_4B150918_337D_4157_8180_B1CFBBB9B673_.wvu.Rows" localSheetId="0" hidden="1">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2022'!#REF!,'ожидаемое по доходам за 2022'!#REF!</definedName>
    <definedName name="Z_651FDD62_DDF0_44CB_A309_599486B85FB4_.wvu.PrintArea" localSheetId="0" hidden="1">'ожидаемое по доходам за 2022'!$A$1:$H$51</definedName>
    <definedName name="Z_651FDD62_DDF0_44CB_A309_599486B85FB4_.wvu.PrintTitles" localSheetId="0" hidden="1">'ожидаемое по доходам за 2022'!$3:$3</definedName>
    <definedName name="Z_680E1DF6_E48A_4B04_B756_B65B7C62C170_.wvu.PrintArea" localSheetId="0" hidden="1">'ожидаемое по доходам за 2022'!$A$1:$H$56</definedName>
    <definedName name="Z_680E1DF6_E48A_4B04_B756_B65B7C62C170_.wvu.PrintTitles" localSheetId="0" hidden="1">'ожидаемое по доходам за 2022'!$3:$3</definedName>
    <definedName name="Z_6B717B45_4BAB_495A_A0E8_EF01009EC886_.wvu.PrintArea" localSheetId="0" hidden="1">'ожидаемое по доходам за 2022'!$A$1:$H$56</definedName>
    <definedName name="Z_6B717B45_4BAB_495A_A0E8_EF01009EC886_.wvu.PrintTitles" localSheetId="0" hidden="1">'ожидаемое по доходам за 2022'!$3:$3</definedName>
    <definedName name="Z_8401DF0F_B4D8_47B1_9BDC_4679DE2305FF_.wvu.PrintArea" localSheetId="0" hidden="1">'ожидаемое по доходам за 2022'!$A$1:$H$57</definedName>
    <definedName name="Z_8401DF0F_B4D8_47B1_9BDC_4679DE2305FF_.wvu.PrintTitles" localSheetId="0" hidden="1">'ожидаемое по доходам за 2022'!$3:$3</definedName>
    <definedName name="Z_97615437_00C9_4F23_9CE4_AEB3E38D7E5C_.wvu.PrintArea" localSheetId="0" hidden="1">'ожидаемое по доходам за 2022'!$A$1:$H$56</definedName>
    <definedName name="Z_97615437_00C9_4F23_9CE4_AEB3E38D7E5C_.wvu.PrintTitles" localSheetId="0" hidden="1">'ожидаемое по доходам за 2022'!$3:$3</definedName>
    <definedName name="Z_9FA40D86_AB8E_48EE_97DA_D837524A8D91_.wvu.PrintArea" localSheetId="0" hidden="1">'ожидаемое по доходам за 2022'!$A$1:$H$51</definedName>
    <definedName name="Z_9FA40D86_AB8E_48EE_97DA_D837524A8D91_.wvu.PrintTitles" localSheetId="0" hidden="1">'ожидаемое по доходам за 2022'!$3:$3</definedName>
    <definedName name="Z_AFAF5819_A350_4A30_A95D_29248BA2DD77_.wvu.PrintArea" localSheetId="0" hidden="1">'ожидаемое по доходам за 2022'!$A$1:$H$51</definedName>
    <definedName name="Z_AFAF5819_A350_4A30_A95D_29248BA2DD77_.wvu.PrintTitles" localSheetId="0" hidden="1">'ожидаемое по доходам за 2022'!$3:$3</definedName>
    <definedName name="Z_B5E3C02E_EFC3_445E_82E8_497D78F17629_.wvu.PrintArea" localSheetId="0" hidden="1">'ожидаемое по доходам за 2022'!$A$1:$H$56</definedName>
    <definedName name="Z_B5E3C02E_EFC3_445E_82E8_497D78F17629_.wvu.PrintTitles" localSheetId="0" hidden="1">'ожидаемое по доходам за 2022'!$3:$3</definedName>
    <definedName name="Z_B6767277_D3DD_464F_8B1E_63029C080EC7_.wvu.PrintArea" localSheetId="0" hidden="1">'ожидаемое по доходам за 2022'!$A$1:$H$57</definedName>
    <definedName name="Z_B6767277_D3DD_464F_8B1E_63029C080EC7_.wvu.PrintTitles" localSheetId="0" hidden="1">'ожидаемое по доходам за 2022'!$3:$3</definedName>
    <definedName name="Z_BFD7B34E_1C39_4C95_9169_B26F965A3B11_.wvu.PrintArea" localSheetId="0" hidden="1">'ожидаемое по доходам за 2022'!$A$1:$H$56</definedName>
    <definedName name="Z_BFD7B34E_1C39_4C95_9169_B26F965A3B11_.wvu.PrintTitles" localSheetId="0" hidden="1">'ожидаемое по доходам за 2022'!$3:$3</definedName>
    <definedName name="Z_D642E5F2_CBFE_43F4_9AD3_4279B4C385D0_.wvu.PrintArea" localSheetId="0" hidden="1">'ожидаемое по доходам за 2022'!$A$1:$H$57</definedName>
    <definedName name="Z_D642E5F2_CBFE_43F4_9AD3_4279B4C385D0_.wvu.PrintTitles" localSheetId="0" hidden="1">'ожидаемое по доходам за 2022'!$3:$3</definedName>
    <definedName name="Z_E473DCF3_0396_46E5_A3DB_CC80C8011754_.wvu.PrintArea" localSheetId="0" hidden="1">'ожидаемое по доходам за 2022'!$A$1:$H$57</definedName>
    <definedName name="Z_E473DCF3_0396_46E5_A3DB_CC80C8011754_.wvu.PrintTitles" localSheetId="0" hidden="1">'ожидаемое по доходам за 2022'!$3:$3</definedName>
    <definedName name="Z_E89F24A4_FE56_4D64_9331_F730C1129341_.wvu.PrintArea" localSheetId="0" hidden="1">'ожидаемое по доходам за 2022'!$A$1:$H$56</definedName>
    <definedName name="Z_E89F24A4_FE56_4D64_9331_F730C1129341_.wvu.PrintTitles" localSheetId="0" hidden="1">'ожидаемое по доходам за 2022'!$3:$3</definedName>
    <definedName name="Z_F6AAFBB8_3C95_4936_93F1_B217A3DB10E8_.wvu.PrintArea" localSheetId="0" hidden="1">'ожидаемое по доходам за 2022'!$A$1:$H$56</definedName>
    <definedName name="Z_F6AAFBB8_3C95_4936_93F1_B217A3DB10E8_.wvu.PrintTitles" localSheetId="0" hidden="1">'ожидаемое по доходам за 2022'!$3:$3</definedName>
    <definedName name="Z_FF2AE9D1_38D1_4CE4_BDDD_C71434645045_.wvu.PrintArea" localSheetId="0" hidden="1">'ожидаемое по доходам за 2022'!$A$1:$H$51</definedName>
    <definedName name="Z_FF2AE9D1_38D1_4CE4_BDDD_C71434645045_.wvu.PrintTitles" localSheetId="0" hidden="1">'ожидаемое по доходам за 2022'!$3:$3</definedName>
    <definedName name="воврат" localSheetId="0">#REF!</definedName>
    <definedName name="воврат">#REF!</definedName>
    <definedName name="возврат" localSheetId="0">#REF!</definedName>
    <definedName name="возврат">#REF!</definedName>
    <definedName name="_xlnm.Print_Titles" localSheetId="0">'ожидаемое по доходам за 2022'!$3:$3</definedName>
    <definedName name="_xlnm.Print_Area" localSheetId="0">'ожидаемое по доходам за 2022'!$A$1:$H$56</definedName>
    <definedName name="пп" localSheetId="0">#REF!</definedName>
    <definedName name="пп">#REF!</definedName>
  </definedNames>
  <calcPr calcId="162913"/>
  <customWorkbookViews>
    <customWorkbookView name="Гагарина Евгения Сергеевна - Личное представление" guid="{680E1DF6-E48A-4B04-B756-B65B7C62C170}" mergeInterval="0" personalView="1" maximized="1" xWindow="-8" yWindow="-8" windowWidth="1936" windowHeight="1056" activeSheetId="1"/>
    <customWorkbookView name="Шулепова Ольга Анатольевна - Личное представление" guid="{08A976DC-8A8D-48A3-B42C-4FD0692982BD}" mergeInterval="0" personalView="1" maximized="1" xWindow="-8" yWindow="-8" windowWidth="1936" windowHeight="1056" activeSheetId="1"/>
    <customWorkbookView name="Шпилева Юлия Михайловна - Личное представление" guid="{E89F24A4-FE56-4D64-9331-F730C1129341}" mergeInterval="0" personalView="1" maximized="1" xWindow="-9" yWindow="-9" windowWidth="1938" windowHeight="1048" activeSheetId="1"/>
    <customWorkbookView name="Друмова Анастасия Ивановна - Личное представление" guid="{B5E3C02E-EFC3-445E-82E8-497D78F17629}" mergeInterval="0" personalView="1" maximized="1" xWindow="-9" yWindow="-9" windowWidth="1938" windowHeight="1048" activeSheetId="1"/>
    <customWorkbookView name="Фаткуллина Альфия Анваровна - Личное представление" guid="{6B717B45-4BAB-495A-A0E8-EF01009EC886}" mergeInterval="0" personalView="1" maximized="1" xWindow="-8" yWindow="-8" windowWidth="1616" windowHeight="876" activeSheetId="1"/>
    <customWorkbookView name="Рудакова Ирина Ивановна - Личное представление" guid="{4844D09A-DD06-4698-BFBD-04A571A128EC}" mergeInterval="0" personalView="1" maximized="1" xWindow="-8" yWindow="-8" windowWidth="1936" windowHeight="1056" activeSheetId="1"/>
    <customWorkbookView name="Комлева Виктория Васимовна - Личное представление" guid="{00005277-4AE0-4F20-A4BC-FBE6375A4D30}" mergeInterval="0" personalView="1" maximized="1" xWindow="-8" yWindow="-8" windowWidth="1936" windowHeight="1056" activeSheetId="1"/>
    <customWorkbookView name="Зайцева Ирина Ивановна - Личное представление" guid="{B997D49A-1B3D-42A8-91BF-1224EE03CAF8}" mergeInterval="0" personalView="1" maximized="1" xWindow="-8" yWindow="-8" windowWidth="1296" windowHeight="1000" activeSheetId="1"/>
    <customWorkbookView name="Вафина Виктория Васимовна - Личное представление" guid="{F3CE9A18-1B59-45B5-880E-89018CD9F9AF}" mergeInterval="0" personalView="1" maximized="1" xWindow="-8" yWindow="-8" windowWidth="1296" windowHeight="1000" activeSheetId="2"/>
    <customWorkbookView name="Капустина Татьяна Александровна - Личное представление" guid="{BFD7B34E-1C39-4C95-9169-B26F965A3B11}" mergeInterval="0" personalView="1" maximized="1" xWindow="-8" yWindow="-8" windowWidth="1936" windowHeight="1056" activeSheetId="1"/>
    <customWorkbookView name="Маркова Инесса Владимировна - Личное представление" guid="{97615437-00C9-4F23-9CE4-AEB3E38D7E5C}" mergeInterval="0" personalView="1" maximized="1" xWindow="-8" yWindow="-8" windowWidth="1936" windowHeight="1056" activeSheetId="1"/>
    <customWorkbookView name="Недорезова Ирина Юрьевна - Личное представление" guid="{F6AAFBB8-3C95-4936-93F1-B217A3DB10E8}" mergeInterval="0" personalView="1" yWindow="24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E6" i="1" l="1"/>
  <c r="E28" i="1" l="1"/>
  <c r="F49" i="1" l="1"/>
  <c r="D49" i="1"/>
  <c r="E14" i="1" l="1"/>
  <c r="E18" i="1"/>
  <c r="D46" i="1"/>
  <c r="D47" i="1"/>
  <c r="D45" i="1"/>
  <c r="D44" i="1"/>
  <c r="C9" i="1"/>
  <c r="C6" i="1"/>
  <c r="C42" i="1"/>
  <c r="C32" i="1"/>
  <c r="D37" i="1"/>
  <c r="G37" i="1" l="1"/>
  <c r="F37" i="1"/>
  <c r="D51" i="1"/>
  <c r="D50" i="1"/>
  <c r="D48" i="1"/>
  <c r="G48" i="1" s="1"/>
  <c r="D41" i="1"/>
  <c r="G41" i="1" s="1"/>
  <c r="D40" i="1"/>
  <c r="D38" i="1"/>
  <c r="D34" i="1"/>
  <c r="D35" i="1"/>
  <c r="D36" i="1"/>
  <c r="D33" i="1"/>
  <c r="D31" i="1"/>
  <c r="D30" i="1"/>
  <c r="D28" i="1"/>
  <c r="D24" i="1"/>
  <c r="G24" i="1" s="1"/>
  <c r="D25" i="1"/>
  <c r="D26" i="1"/>
  <c r="D23" i="1"/>
  <c r="D22" i="1"/>
  <c r="D19" i="1"/>
  <c r="D18" i="1"/>
  <c r="D16" i="1"/>
  <c r="D17" i="1"/>
  <c r="D15" i="1"/>
  <c r="D13" i="1"/>
  <c r="D11" i="1"/>
  <c r="D12" i="1"/>
  <c r="D10" i="1"/>
  <c r="D8" i="1"/>
  <c r="D7" i="1"/>
  <c r="G7" i="1" s="1"/>
  <c r="C21" i="1"/>
  <c r="C20" i="1" s="1"/>
  <c r="G34" i="1" l="1"/>
  <c r="D32" i="1"/>
  <c r="D21" i="1"/>
  <c r="E21" i="1"/>
  <c r="F24" i="1"/>
  <c r="F44" i="1" l="1"/>
  <c r="F45" i="1"/>
  <c r="F46" i="1"/>
  <c r="F47" i="1"/>
  <c r="F48" i="1"/>
  <c r="F50" i="1"/>
  <c r="F51" i="1"/>
  <c r="D43" i="1"/>
  <c r="D42" i="1" s="1"/>
  <c r="E43" i="1" l="1"/>
  <c r="E42" i="1" s="1"/>
  <c r="E39" i="1"/>
  <c r="E29" i="1"/>
  <c r="E27" i="1"/>
  <c r="F43" i="1" l="1"/>
  <c r="F42" i="1" s="1"/>
  <c r="E20" i="1"/>
  <c r="G18" i="1"/>
  <c r="G22" i="1"/>
  <c r="G23" i="1"/>
  <c r="G25" i="1"/>
  <c r="G26" i="1"/>
  <c r="G28" i="1"/>
  <c r="G30" i="1"/>
  <c r="G31" i="1"/>
  <c r="G33" i="1"/>
  <c r="G35" i="1"/>
  <c r="G36" i="1"/>
  <c r="G38" i="1"/>
  <c r="G40" i="1"/>
  <c r="G43" i="1"/>
  <c r="G44" i="1"/>
  <c r="G45" i="1"/>
  <c r="G46" i="1"/>
  <c r="G47" i="1"/>
  <c r="G50" i="1"/>
  <c r="G51" i="1"/>
  <c r="G12" i="1"/>
  <c r="G13" i="1"/>
  <c r="G10" i="1"/>
  <c r="G8" i="1"/>
  <c r="G42" i="1" l="1"/>
  <c r="F8" i="1"/>
  <c r="F10" i="1"/>
  <c r="F12" i="1"/>
  <c r="F13" i="1"/>
  <c r="F18" i="1"/>
  <c r="F19" i="1"/>
  <c r="F22" i="1"/>
  <c r="F23" i="1"/>
  <c r="F25" i="1"/>
  <c r="F26" i="1"/>
  <c r="F28" i="1"/>
  <c r="F30" i="1"/>
  <c r="F31" i="1"/>
  <c r="F33" i="1"/>
  <c r="F34" i="1"/>
  <c r="F35" i="1"/>
  <c r="F36" i="1"/>
  <c r="F38" i="1"/>
  <c r="F40" i="1"/>
  <c r="F41" i="1"/>
  <c r="F7" i="1"/>
  <c r="G17" i="1"/>
  <c r="G16" i="1"/>
  <c r="E15" i="1"/>
  <c r="G15" i="1" s="1"/>
  <c r="D39" i="1"/>
  <c r="G39" i="1" s="1"/>
  <c r="C39" i="1"/>
  <c r="D14" i="1"/>
  <c r="C14" i="1"/>
  <c r="D9" i="1"/>
  <c r="G21" i="1"/>
  <c r="D27" i="1"/>
  <c r="G27" i="1" s="1"/>
  <c r="C27" i="1"/>
  <c r="D29" i="1"/>
  <c r="G29" i="1" s="1"/>
  <c r="C29" i="1"/>
  <c r="G32" i="1"/>
  <c r="C43" i="1"/>
  <c r="D6" i="1" l="1"/>
  <c r="F39" i="1"/>
  <c r="F16" i="1"/>
  <c r="F27" i="1"/>
  <c r="E9" i="1"/>
  <c r="E5" i="1" s="1"/>
  <c r="F15" i="1"/>
  <c r="F11" i="1"/>
  <c r="F29" i="1"/>
  <c r="F32" i="1"/>
  <c r="F17" i="1"/>
  <c r="D20" i="1"/>
  <c r="F21" i="1"/>
  <c r="C5" i="1" l="1"/>
  <c r="C4" i="1" s="1"/>
  <c r="G14" i="1"/>
  <c r="F14" i="1"/>
  <c r="G9" i="1"/>
  <c r="F9" i="1"/>
  <c r="D5" i="1"/>
  <c r="D4" i="1" s="1"/>
  <c r="G20" i="1"/>
  <c r="F20" i="1"/>
  <c r="G6" i="1" l="1"/>
  <c r="F6" i="1"/>
  <c r="G5" i="1"/>
  <c r="E4" i="1" l="1"/>
  <c r="F5" i="1"/>
  <c r="F4" i="1" l="1"/>
  <c r="G4" i="1"/>
</calcChain>
</file>

<file path=xl/sharedStrings.xml><?xml version="1.0" encoding="utf-8"?>
<sst xmlns="http://schemas.openxmlformats.org/spreadsheetml/2006/main" count="144" uniqueCount="130">
  <si>
    <t>Наименование показателя</t>
  </si>
  <si>
    <t>1 00 00000 00 0000 000</t>
  </si>
  <si>
    <t>Налог на доходы физических лиц</t>
  </si>
  <si>
    <t>1 03 02000 01 0000 110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</si>
  <si>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</si>
  <si>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</si>
  <si>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</si>
  <si>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 xml:space="preserve"> 1 05 01000 00 0000 110</t>
  </si>
  <si>
    <t>Единый налог на вмененный доход для отдельных видов деятельности</t>
  </si>
  <si>
    <t>1 05 02000  02 0000 110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</si>
  <si>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</si>
  <si>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</si>
  <si>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</si>
  <si>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1 05 04000 02 0000 110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</si>
  <si>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</si>
  <si>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</si>
  <si>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</si>
  <si>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1 06 01020 04 0000 110</t>
  </si>
  <si>
    <t>Земельный налог</t>
  </si>
  <si>
    <t>1 06 06000 00 0000 110</t>
  </si>
  <si>
    <t>Государственная пошлина, сборы</t>
  </si>
  <si>
    <t>1 08 00000 00 0000 000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</si>
  <si>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</si>
  <si>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</si>
  <si>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</si>
  <si>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1 11  01040 04 0000 120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</si>
  <si>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</si>
  <si>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</si>
  <si>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</si>
  <si>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</si>
  <si>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</si>
  <si>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</si>
  <si>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</si>
  <si>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</si>
  <si>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1 12 01000  01 0000 120</t>
  </si>
  <si>
    <t>Доходы от оказания платных услуг и компенсации затрат государства</t>
  </si>
  <si>
    <t>1 13 00000 00 0000 000</t>
  </si>
  <si>
    <t>1 13 01000 00 0000 130</t>
  </si>
  <si>
    <t>Доходы от компенсации затрат государства</t>
  </si>
  <si>
    <t>1 13 02000 00 0000 130</t>
  </si>
  <si>
    <t>Доходы от продажи материальных и нематериальных активов</t>
  </si>
  <si>
    <t xml:space="preserve"> 1 14  00000 00 0000 000</t>
  </si>
  <si>
    <t>1 14 01040 04 0000 410</t>
  </si>
  <si>
    <t>1 14 02000 00 0000 000</t>
  </si>
  <si>
    <t>1 14 06000 00 0000 430</t>
  </si>
  <si>
    <t>Штрафы, санкции, возмещение ущерба</t>
  </si>
  <si>
    <t>1 16 00000 00 0000 000</t>
  </si>
  <si>
    <t>Прочие неналоговые доходы</t>
  </si>
  <si>
    <t>1 17 00000 00  0000 000</t>
  </si>
  <si>
    <t>Прочие неналоговые доходы бюджетов городских округов</t>
  </si>
  <si>
    <t>1 17 05040 04 0000 180</t>
  </si>
  <si>
    <t xml:space="preserve"> 2 00 00000 00 0000 000</t>
  </si>
  <si>
    <t>Иные межбюджетные трансферты</t>
  </si>
  <si>
    <t>Доходы бюджетов городских округов от возврата организациями остатков субсидий прошлых лет</t>
  </si>
  <si>
    <t>2 18 04000 04 0000 150</t>
  </si>
  <si>
    <t>(3462) 52 22 45</t>
  </si>
  <si>
    <t>Отдел доходов</t>
  </si>
  <si>
    <t>2 19 04000 04 0000 150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</si>
  <si>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</si>
  <si>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</si>
  <si>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</si>
  <si>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</si>
  <si>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2 02 00000 00 0000 000</t>
  </si>
  <si>
    <t>Безвозмездные поступления от других  бюджетов бюджетной системы Российской Федерации</t>
  </si>
  <si>
    <t>БЕЗВОЗМЕЗДНЫЕ ПОСТУПЛЕНИЯ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</si>
  <si>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</si>
  <si>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</si>
  <si>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Доходы от продажи земельных участков,  находящихся в государственной и муниципальной собственности</t>
  </si>
  <si>
    <t>Доходы от продажи квартир, находящихся в собственности городских округов</t>
  </si>
  <si>
    <t>Доходы от оказания платных услуг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</si>
  <si>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</t>
  </si>
  <si>
    <t>НЕНАЛОГОВЫЕ ДОХОДЫ</t>
  </si>
  <si>
    <t>Акцизы на нефтепродукты</t>
  </si>
  <si>
    <t xml:space="preserve">  1 01 02000 01 0000 110</t>
  </si>
  <si>
    <t>НАЛОГОВЫЕ ДОХОДЫ</t>
  </si>
  <si>
    <t>НАЛОГОВЫЕ, НЕНАЛОГОВЫЕ ДОХОДЫ</t>
  </si>
  <si>
    <t>ДОХОДЫ БЮДЖЕТА-ВСЕГО</t>
  </si>
  <si>
    <t xml:space="preserve">Причины отклонений сформированы с учетом информации, представленной главными администраторами доходов бюджета </t>
  </si>
  <si>
    <t xml:space="preserve">Ожидаемое исполнение за год
</t>
  </si>
  <si>
    <t>Код классификации доходов</t>
  </si>
  <si>
    <t>(рублей)</t>
  </si>
  <si>
    <t>Транспортный налог</t>
  </si>
  <si>
    <t>Причины отклонений по каждому виду налоговых доходов представлены ниже.</t>
  </si>
  <si>
    <t>1 06 04000 02 0000 110</t>
  </si>
  <si>
    <t>Причины отклонений по каждому виду неналоговых доходов представлены ниже.</t>
  </si>
  <si>
    <t>Возврат осуществлён согласно обращениям отраслевых департаментов Администрации города о возврате денежных средств.</t>
  </si>
  <si>
    <t>Задолженность и перерасчеты по отмененным налогам,сборам и иным обязательным платежам</t>
  </si>
  <si>
    <t>1 09 00000 00 0000 000</t>
  </si>
  <si>
    <t>1 17 15020 04 0000 150</t>
  </si>
  <si>
    <t>Инициативные платежи, зачисляемые в бюджеты городских округов</t>
  </si>
  <si>
    <t>2 02 10000 00 0000 150</t>
  </si>
  <si>
    <t xml:space="preserve"> 2 02 20000 00 0000 150</t>
  </si>
  <si>
    <t>2 02 30000 00 0000 150</t>
  </si>
  <si>
    <t>2 02 40000 00 0000 150</t>
  </si>
  <si>
    <t>Плата    по       соглашениям об  установленииx         сервитута, заключенным  органами   местного самоуправления         городских  округов,  государственными   или  муниципальными     предприятиями либо    государственными     или муниципальными  учреждениями   в отношении  земельных   участков, находящихся   в    собственности
 городских округов</t>
  </si>
  <si>
    <t>Исполнение в пределах плановых назначений.</t>
  </si>
  <si>
    <t>Отклонение от уточненного плана</t>
  </si>
  <si>
    <t>1 11 05300 00 0000 120</t>
  </si>
  <si>
    <t>2 03 04000 04 0000 150</t>
  </si>
  <si>
    <t>Безвозмездные поступления от государственных (муниципальных) организаций в бюджеты городских округов</t>
  </si>
  <si>
    <t xml:space="preserve">Неисполнение плановых назначений,  по оценке главного администратора доходов - ИФНС России  по г. Сургуту, ожидается исходя из суммы выданных патентов в текущем периоде. </t>
  </si>
  <si>
    <t xml:space="preserve">Перевыполнение плановых назначений, по оценке главного администратора доходов - департамента имущественных и земельных отношений, ожидается в связи с поступлением денежных средств за продажу земельных участков по высокой выкупной стоимости, а также увеличением количества поступивших заявлений на выкуп земельных участков. </t>
  </si>
  <si>
    <t>Неисполнение плановых назначений, по оценке главного администратора доходов - департамента имущественных и земельных отношений,  ожидается в связи с недобросовестным исполнением своих обязательств нанимателями жилых помещений, находящихся в социальном найме.</t>
  </si>
  <si>
    <t>Перевыполнение плановых назначений, по оценке главного администратора доходов - департамента имущественных и земельных отношений,  ожидается в связи с планируемым поступлением средств по  заключенным договорам о комплексном  развитии  территорий.</t>
  </si>
  <si>
    <t>Перевыполнение плановых назначений, по оценке главного администратора - департамента образования, обусловлено внесением предоплаты за первый квартал 2023 года в текущем периоде пользователем части земельного участка.</t>
  </si>
  <si>
    <t>Неисполнение плановых назначений, по оценке главных администраторов доходов - Администрации города и департамента имущественных и земельных отношений,  ожидается в основном по причине  расторжения договоров купли-продажи имущества с рассрочкой платежа и возвратом денежных средств ООО «УК ДЕЗ ЦЖР» в размере 38 847 027,11 рублей.</t>
  </si>
  <si>
    <t xml:space="preserve">Параметры ожидаемого исполнения за текущий год сформированы с учетом информации главных администраторов доходов бюджета. </t>
  </si>
  <si>
    <t>Доходы от реализации иного имущества, находящегося в собственности городских округов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</si>
  <si>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Перевыполнение  плановых назначений, по оценке главного администратора доходов - Администрации города, ожидается в связи с увеличением количества оказанных платных услуг МКУ "Ритуал" в текущем периоде</t>
  </si>
  <si>
    <t>Уменьшение плановых назначений, по оценке главного администратора доходов - департамента имущественных и земельных отношений, обусловлено непоступлением дивидендов от ОАО «Центральная аптека» (в связи  с полученными убытками предприятием  по результатам работы за 2021 год) и от  ОАО «СПОПАТ» (выплата планируется в 1 полугодии 2023 года, согласно решению, принятому на заседании совета директоров).</t>
  </si>
  <si>
    <t>Оценка ожидаемого исполнения доходов бюджета города Сургута за 2023 год</t>
  </si>
  <si>
    <t>Утвержденный бюджет на 2023 год (в редакции от 05.10.2023                   № 423 -VII ДГ)</t>
  </si>
  <si>
    <t>Доходы от приватизации имущества, находящегося в государственной и муниципальной собственности</t>
  </si>
  <si>
    <t>1 14 13000 00 0000 410</t>
  </si>
  <si>
    <t>Перевыполнение плановых назначений,  по оценке главного администратора доходов - ИФНС России  по г. Сургуту, ожидается  в связи с положительной  динамикой поступлений налога в текущем периоде, обусловленной ростом налоговой базы у отдельных налогоплательщиков по итогам налогового периода 2022 года.</t>
  </si>
  <si>
    <t>Перевыполнение плановых назначений, по оценке главного администратора доходов - ИФНС России  по г. Сургуту,  ожидается в связи с положительной динамикой поступлений налога в текущем периоде, обусловленной увеличением налогооблагаемой базы у отдельных налогоплательщиков</t>
  </si>
  <si>
    <t xml:space="preserve">Перевыполнение плановых назначений, по оценке главного администратора доходов - ИФНС России  по г. Сургуту,  ожидается в связи с положительной динамикой поступлений налога в текущем периоде, обусловленной увеличением налогооблагаемой базы (темп роста ФЗП в 2023, согласно прогнозу СЭР на 2024-2026 годы оценивается -109,8% (при планировании учтен рост 105,5%)). </t>
  </si>
  <si>
    <t>Перевыполнение плановых назначений,  по оценке главного администратора доходов - ИФНС России  по г. Сургуту, ожидается  в связи с положительной  динамикой поступлений налога в текущем периоде, обусловленной ростом налоговой базы у отдельных налогоплательщиков- организаций</t>
  </si>
  <si>
    <t>Уточненный план на 2023 год по состоянию на 01.11.2023</t>
  </si>
  <si>
    <t>Отрицательное сальдо обусловлено возвратом авансовых платежей, произведенных в 2022 г. за размещение отходов производства в связи с закрытием полигона СГМУП «СКЦ Природа».</t>
  </si>
  <si>
    <t>Неисполнение плановых назначений, по оценке главных администраторов доходов - Администрации города и департамента имущественных и земельных отношений,  ожидается по следующим причинам:
- уменьшение случаев просрочки исполнения обязательств по муниципальнымконтрактам; 
- уменьшение случаев фактического пользования муниципальным имуществом без надлежаще оформленных документов.</t>
  </si>
  <si>
    <t>2 07 04000 04 0000 150</t>
  </si>
  <si>
    <t>Прочие безвозмездные поступления</t>
  </si>
  <si>
    <t>-</t>
  </si>
  <si>
    <t xml:space="preserve">Перевыполнение плановых назначений обусловлено фактическим поступлением части прибыли, остающейся после уплаты налогов и иных обязательных платежей, по итогам финансово-хозяйственной деятельности за 2021 год  в большем объеме чем запланировано, в основном СГМУП «Горводоканал». </t>
  </si>
  <si>
    <t>Перевыполнение плановых назначений, по оценке главного администратора доходов - Администрации города, обусловлено фактическим поступлением задолженности прошлых   лет  от  АО "Завод ПромСтройДетали" в размере  7 792 300,00 рублей по решению суда.</t>
  </si>
  <si>
    <t>Фактическое исполнение в пределах плановых назначений.</t>
  </si>
  <si>
    <t>Неисполнение плановых назначений в основном обусловлено переносом на 2024 год сроков окончания строительства пяти объектов инженерной инфраструктуры в рамках реализации проекта "Научно-технологический центр в городе Сургуте" .</t>
  </si>
  <si>
    <t>% ожидае-мого исполнения от уточнен-ного плана</t>
  </si>
  <si>
    <t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бизнеса  льгот и отсрочек по уплате арендной платы на основании:
-  постановления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решения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решения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</si>
</sst>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"/>
  </numFmts>
  <fonts count="32" x14ac:knownFonts="1">
    <font>
      <sz val="11"/>
      <color theme="1"/>
      <name val="Calibri"/>
      <family val="2"/>
      <charset val="204"/>
      <scheme val="minor"/>
    </font>
    <font>
      <sz val="8"/>
      <name val="Times New Roman CYR"/>
      <charset val="204"/>
    </font>
    <font>
      <sz val="9"/>
      <color theme="1"/>
      <name val="Times New Roman Cyr"/>
      <family val="1"/>
      <charset val="204"/>
    </font>
    <font>
      <b/>
      <sz val="9"/>
      <color theme="1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 Cyr"/>
      <charset val="204"/>
    </font>
    <font>
      <sz val="10"/>
      <name val="Arial Cyr"/>
      <charset val="204"/>
    </font>
    <font>
      <sz val="8"/>
      <name val="Times New Roman Cyr"/>
      <family val="1"/>
      <charset val="204"/>
    </font>
    <font>
      <sz val="18"/>
      <color rgb="FFFF0000"/>
      <name val="Times New Roman Cyr"/>
      <family val="1"/>
      <charset val="204"/>
    </font>
    <font>
      <sz val="16"/>
      <name val="Times New Roman Cyr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sz val="18"/>
      <name val="Times New Roman Cyr"/>
      <charset val="204"/>
    </font>
    <font>
      <b/>
      <sz val="18"/>
      <color theme="1"/>
      <name val="Times New Roman Cyr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 Cyr"/>
      <family val="1"/>
      <charset val="204"/>
    </font>
    <font>
      <sz val="18"/>
      <name val="Times New Roman CYR"/>
      <family val="1"/>
      <charset val="204"/>
    </font>
    <font>
      <sz val="18"/>
      <color theme="1"/>
      <name val="Times New Roman Cyr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 Cyr"/>
      <family val="1"/>
      <charset val="204"/>
    </font>
    <font>
      <b/>
      <sz val="18"/>
      <color rgb="FFFF0000"/>
      <name val="Times New Roman Cyr"/>
      <family val="1"/>
      <charset val="204"/>
    </font>
    <font>
      <sz val="9"/>
      <name val="Times New Roman Cyr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 Cyr"/>
      <charset val="204"/>
    </font>
    <font>
      <sz val="10"/>
      <name val="Arial"/>
      <family val="2"/>
      <charset val="204"/>
    </font>
    <font>
      <b/>
      <sz val="24"/>
      <name val="Times New Roman CYR"/>
      <charset val="204"/>
    </font>
    <font>
      <b/>
      <sz val="18"/>
      <name val="Times New Roman CYR"/>
      <charset val="204"/>
    </font>
    <font>
      <b/>
      <sz val="16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28" fillId="0" borderId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20">
    <xf numFmtId="0" fontId="0" fillId="0" borderId="0" xfId="0"/>
    <xf numFmtId="3" fontId="9" fillId="0" borderId="0" xfId="4" applyNumberFormat="1" applyFont="1" applyFill="1"/>
    <xf numFmtId="3" fontId="10" fillId="0" borderId="0" xfId="4" applyNumberFormat="1" applyFont="1" applyFill="1" applyAlignment="1">
      <alignment horizontal="justify"/>
    </xf>
    <xf numFmtId="165" fontId="11" fillId="0" borderId="0" xfId="4" applyNumberFormat="1" applyFont="1" applyFill="1" applyAlignment="1"/>
    <xf numFmtId="3" fontId="12" fillId="0" borderId="0" xfId="4" applyNumberFormat="1" applyFont="1" applyFill="1" applyAlignment="1"/>
    <xf numFmtId="3" fontId="13" fillId="0" borderId="0" xfId="4" applyNumberFormat="1" applyFont="1" applyFill="1" applyAlignment="1">
      <alignment horizontal="center" vertical="center"/>
    </xf>
    <xf numFmtId="3" fontId="12" fillId="0" borderId="2" xfId="4" applyNumberFormat="1" applyFont="1" applyFill="1" applyBorder="1" applyAlignment="1">
      <alignment vertical="center" wrapText="1"/>
    </xf>
    <xf numFmtId="3" fontId="9" fillId="0" borderId="0" xfId="4" applyNumberFormat="1" applyFont="1" applyFill="1" applyBorder="1"/>
    <xf numFmtId="3" fontId="10" fillId="0" borderId="0" xfId="4" applyNumberFormat="1" applyFont="1" applyFill="1" applyBorder="1" applyAlignment="1">
      <alignment horizontal="justify"/>
    </xf>
    <xf numFmtId="165" fontId="11" fillId="0" borderId="0" xfId="4" applyNumberFormat="1" applyFont="1" applyFill="1" applyBorder="1" applyAlignment="1"/>
    <xf numFmtId="3" fontId="12" fillId="0" borderId="0" xfId="4" applyNumberFormat="1" applyFont="1" applyFill="1" applyBorder="1" applyAlignment="1"/>
    <xf numFmtId="3" fontId="13" fillId="0" borderId="0" xfId="4" applyNumberFormat="1" applyFont="1" applyFill="1" applyBorder="1" applyAlignment="1">
      <alignment horizontal="center" vertical="center"/>
    </xf>
    <xf numFmtId="3" fontId="12" fillId="0" borderId="0" xfId="4" applyNumberFormat="1" applyFont="1" applyFill="1" applyBorder="1" applyAlignment="1">
      <alignment vertical="center" wrapText="1"/>
    </xf>
    <xf numFmtId="3" fontId="3" fillId="0" borderId="0" xfId="4" applyNumberFormat="1" applyFont="1" applyFill="1"/>
    <xf numFmtId="3" fontId="14" fillId="3" borderId="0" xfId="4" applyNumberFormat="1" applyFont="1" applyFill="1" applyBorder="1" applyAlignment="1">
      <alignment horizontal="justify" vertical="center"/>
    </xf>
    <xf numFmtId="165" fontId="15" fillId="0" borderId="0" xfId="4" applyNumberFormat="1" applyFont="1" applyFill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3" fontId="16" fillId="0" borderId="0" xfId="4" applyNumberFormat="1" applyFont="1" applyFill="1" applyBorder="1" applyAlignment="1">
      <alignment horizontal="center" vertical="center"/>
    </xf>
    <xf numFmtId="3" fontId="17" fillId="0" borderId="0" xfId="4" applyNumberFormat="1" applyFont="1" applyFill="1" applyBorder="1" applyAlignment="1">
      <alignment horizontal="left" vertical="center" wrapText="1" indent="2"/>
    </xf>
    <xf numFmtId="4" fontId="15" fillId="0" borderId="1" xfId="4" applyNumberFormat="1" applyFont="1" applyFill="1" applyBorder="1" applyAlignment="1">
      <alignment horizontal="center" vertical="center"/>
    </xf>
    <xf numFmtId="3" fontId="16" fillId="0" borderId="1" xfId="4" applyNumberFormat="1" applyFont="1" applyFill="1" applyBorder="1" applyAlignment="1">
      <alignment horizontal="center" vertical="center"/>
    </xf>
    <xf numFmtId="3" fontId="17" fillId="0" borderId="1" xfId="4" applyNumberFormat="1" applyFont="1" applyFill="1" applyBorder="1" applyAlignment="1">
      <alignment horizontal="left" vertical="center" wrapText="1" indent="2"/>
    </xf>
    <xf numFmtId="3" fontId="2" fillId="0" borderId="0" xfId="4" applyNumberFormat="1" applyFont="1" applyFill="1"/>
    <xf numFmtId="4" fontId="18" fillId="0" borderId="1" xfId="4" applyNumberFormat="1" applyFont="1" applyFill="1" applyBorder="1" applyAlignment="1">
      <alignment horizontal="center" vertical="center"/>
    </xf>
    <xf numFmtId="4" fontId="19" fillId="0" borderId="1" xfId="4" applyNumberFormat="1" applyFont="1" applyFill="1" applyBorder="1" applyAlignment="1">
      <alignment horizontal="center" vertical="center"/>
    </xf>
    <xf numFmtId="3" fontId="20" fillId="0" borderId="1" xfId="4" applyNumberFormat="1" applyFont="1" applyFill="1" applyBorder="1" applyAlignment="1">
      <alignment horizontal="center" vertical="center"/>
    </xf>
    <xf numFmtId="3" fontId="18" fillId="0" borderId="1" xfId="4" applyNumberFormat="1" applyFont="1" applyFill="1" applyBorder="1" applyAlignment="1">
      <alignment horizontal="left" vertical="center" wrapText="1" indent="3"/>
    </xf>
    <xf numFmtId="3" fontId="21" fillId="0" borderId="0" xfId="4" applyNumberFormat="1" applyFont="1" applyFill="1"/>
    <xf numFmtId="3" fontId="22" fillId="0" borderId="1" xfId="4" applyNumberFormat="1" applyFont="1" applyFill="1" applyBorder="1" applyAlignment="1">
      <alignment horizontal="justify" vertical="center"/>
    </xf>
    <xf numFmtId="4" fontId="15" fillId="4" borderId="1" xfId="4" applyNumberFormat="1" applyFont="1" applyFill="1" applyBorder="1" applyAlignment="1">
      <alignment horizontal="center" vertical="center"/>
    </xf>
    <xf numFmtId="3" fontId="16" fillId="4" borderId="1" xfId="4" applyNumberFormat="1" applyFont="1" applyFill="1" applyBorder="1" applyAlignment="1">
      <alignment horizontal="center" vertical="center"/>
    </xf>
    <xf numFmtId="3" fontId="17" fillId="4" borderId="1" xfId="4" applyNumberFormat="1" applyFont="1" applyFill="1" applyBorder="1" applyAlignment="1">
      <alignment horizontal="left" vertical="center" wrapText="1" indent="1"/>
    </xf>
    <xf numFmtId="3" fontId="23" fillId="0" borderId="0" xfId="4" applyNumberFormat="1" applyFont="1" applyFill="1"/>
    <xf numFmtId="3" fontId="25" fillId="0" borderId="1" xfId="4" applyNumberFormat="1" applyFont="1" applyFill="1" applyBorder="1" applyAlignment="1">
      <alignment horizontal="center" vertical="center"/>
    </xf>
    <xf numFmtId="3" fontId="4" fillId="0" borderId="0" xfId="4" applyNumberFormat="1" applyFont="1" applyFill="1"/>
    <xf numFmtId="165" fontId="17" fillId="0" borderId="1" xfId="4" applyNumberFormat="1" applyFont="1" applyFill="1" applyBorder="1" applyAlignment="1">
      <alignment horizontal="center" vertical="center"/>
    </xf>
    <xf numFmtId="4" fontId="17" fillId="0" borderId="1" xfId="4" applyNumberFormat="1" applyFont="1" applyFill="1" applyBorder="1" applyAlignment="1">
      <alignment horizontal="center" vertical="center"/>
    </xf>
    <xf numFmtId="3" fontId="26" fillId="0" borderId="1" xfId="4" applyNumberFormat="1" applyFont="1" applyFill="1" applyBorder="1" applyAlignment="1">
      <alignment horizontal="center" vertical="center"/>
    </xf>
    <xf numFmtId="4" fontId="18" fillId="0" borderId="3" xfId="4" applyNumberFormat="1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3" fontId="18" fillId="0" borderId="3" xfId="4" applyNumberFormat="1" applyFont="1" applyFill="1" applyBorder="1" applyAlignment="1">
      <alignment horizontal="left" vertical="center" wrapText="1" indent="3"/>
    </xf>
    <xf numFmtId="3" fontId="22" fillId="2" borderId="1" xfId="4" applyNumberFormat="1" applyFont="1" applyFill="1" applyBorder="1" applyAlignment="1">
      <alignment horizontal="justify" vertical="center"/>
    </xf>
    <xf numFmtId="3" fontId="23" fillId="0" borderId="0" xfId="4" applyNumberFormat="1" applyFont="1" applyFill="1" applyAlignment="1">
      <alignment vertical="center"/>
    </xf>
    <xf numFmtId="3" fontId="4" fillId="0" borderId="0" xfId="4" applyNumberFormat="1" applyFont="1" applyFill="1" applyAlignment="1">
      <alignment vertical="center"/>
    </xf>
    <xf numFmtId="4" fontId="18" fillId="2" borderId="1" xfId="4" applyNumberFormat="1" applyFont="1" applyFill="1" applyBorder="1" applyAlignment="1">
      <alignment horizontal="center" vertical="center"/>
    </xf>
    <xf numFmtId="3" fontId="27" fillId="5" borderId="1" xfId="4" applyNumberFormat="1" applyFont="1" applyFill="1" applyBorder="1" applyAlignment="1">
      <alignment horizontal="justify" vertical="center"/>
    </xf>
    <xf numFmtId="165" fontId="17" fillId="5" borderId="1" xfId="4" applyNumberFormat="1" applyFont="1" applyFill="1" applyBorder="1" applyAlignment="1">
      <alignment horizontal="center" vertical="center"/>
    </xf>
    <xf numFmtId="4" fontId="17" fillId="5" borderId="1" xfId="4" applyNumberFormat="1" applyFont="1" applyFill="1" applyBorder="1" applyAlignment="1">
      <alignment horizontal="center" vertical="center"/>
    </xf>
    <xf numFmtId="3" fontId="26" fillId="5" borderId="1" xfId="4" applyNumberFormat="1" applyFont="1" applyFill="1" applyBorder="1" applyAlignment="1">
      <alignment horizontal="center" vertical="center"/>
    </xf>
    <xf numFmtId="3" fontId="17" fillId="5" borderId="1" xfId="4" applyNumberFormat="1" applyFont="1" applyFill="1" applyBorder="1" applyAlignment="1">
      <alignment horizontal="left" vertical="center" wrapText="1" indent="1"/>
    </xf>
    <xf numFmtId="4" fontId="17" fillId="0" borderId="1" xfId="4" applyNumberFormat="1" applyFont="1" applyFill="1" applyBorder="1" applyAlignment="1">
      <alignment horizontal="left" vertical="center" wrapText="1" indent="2"/>
    </xf>
    <xf numFmtId="3" fontId="15" fillId="5" borderId="1" xfId="4" applyNumberFormat="1" applyFont="1" applyFill="1" applyBorder="1" applyAlignment="1">
      <alignment horizontal="justify" vertical="center"/>
    </xf>
    <xf numFmtId="3" fontId="17" fillId="0" borderId="0" xfId="4" applyNumberFormat="1" applyFont="1" applyFill="1"/>
    <xf numFmtId="165" fontId="17" fillId="4" borderId="1" xfId="4" applyNumberFormat="1" applyFont="1" applyFill="1" applyBorder="1" applyAlignment="1">
      <alignment horizontal="center" vertical="center"/>
    </xf>
    <xf numFmtId="4" fontId="17" fillId="4" borderId="1" xfId="4" applyNumberFormat="1" applyFont="1" applyFill="1" applyBorder="1" applyAlignment="1">
      <alignment horizontal="center" vertical="center"/>
    </xf>
    <xf numFmtId="3" fontId="26" fillId="4" borderId="1" xfId="4" applyNumberFormat="1" applyFont="1" applyFill="1" applyBorder="1" applyAlignment="1">
      <alignment horizontal="center" vertical="center"/>
    </xf>
    <xf numFmtId="3" fontId="17" fillId="4" borderId="1" xfId="4" applyNumberFormat="1" applyFont="1" applyFill="1" applyBorder="1" applyAlignment="1">
      <alignment vertical="center" wrapText="1"/>
    </xf>
    <xf numFmtId="3" fontId="18" fillId="0" borderId="0" xfId="4" applyNumberFormat="1" applyFont="1" applyFill="1" applyAlignment="1"/>
    <xf numFmtId="3" fontId="9" fillId="0" borderId="0" xfId="4" applyNumberFormat="1" applyFont="1" applyFill="1" applyAlignment="1"/>
    <xf numFmtId="3" fontId="18" fillId="0" borderId="1" xfId="4" applyNumberFormat="1" applyFont="1" applyFill="1" applyBorder="1" applyAlignment="1">
      <alignment horizontal="center" vertical="center" wrapText="1"/>
    </xf>
    <xf numFmtId="165" fontId="19" fillId="0" borderId="1" xfId="4" applyNumberFormat="1" applyFont="1" applyFill="1" applyBorder="1" applyAlignment="1">
      <alignment horizontal="center" vertical="center" wrapText="1"/>
    </xf>
    <xf numFmtId="3" fontId="19" fillId="0" borderId="1" xfId="4" applyNumberFormat="1" applyFont="1" applyFill="1" applyBorder="1" applyAlignment="1">
      <alignment horizontal="center" vertical="center" wrapText="1"/>
    </xf>
    <xf numFmtId="3" fontId="25" fillId="0" borderId="1" xfId="4" applyNumberFormat="1" applyFont="1" applyFill="1" applyBorder="1" applyAlignment="1">
      <alignment horizontal="center" vertical="center" wrapText="1"/>
    </xf>
    <xf numFmtId="3" fontId="1" fillId="0" borderId="0" xfId="4" applyNumberFormat="1" applyFont="1" applyFill="1" applyAlignment="1"/>
    <xf numFmtId="3" fontId="18" fillId="0" borderId="0" xfId="4" applyNumberFormat="1" applyFont="1" applyFill="1" applyAlignment="1">
      <alignment horizontal="right" wrapText="1"/>
    </xf>
    <xf numFmtId="3" fontId="11" fillId="0" borderId="0" xfId="4" applyNumberFormat="1" applyFont="1" applyFill="1" applyAlignment="1"/>
    <xf numFmtId="4" fontId="11" fillId="0" borderId="0" xfId="4" applyNumberFormat="1" applyFont="1" applyFill="1" applyAlignment="1"/>
    <xf numFmtId="3" fontId="11" fillId="0" borderId="0" xfId="4" applyNumberFormat="1" applyFont="1" applyFill="1" applyAlignment="1">
      <alignment vertical="center"/>
    </xf>
    <xf numFmtId="3" fontId="14" fillId="0" borderId="1" xfId="4" applyNumberFormat="1" applyFont="1" applyFill="1" applyBorder="1" applyAlignment="1">
      <alignment horizontal="justify" vertical="center" wrapText="1"/>
    </xf>
    <xf numFmtId="0" fontId="25" fillId="0" borderId="1" xfId="5" applyFont="1" applyFill="1" applyBorder="1" applyAlignment="1">
      <alignment horizontal="justify" vertical="center" wrapText="1"/>
    </xf>
    <xf numFmtId="0" fontId="25" fillId="0" borderId="1" xfId="4" applyFont="1" applyFill="1" applyBorder="1" applyAlignment="1">
      <alignment horizontal="justify" vertical="center" wrapText="1"/>
    </xf>
    <xf numFmtId="4" fontId="30" fillId="0" borderId="1" xfId="4" applyNumberFormat="1" applyFont="1" applyFill="1" applyBorder="1" applyAlignment="1">
      <alignment horizontal="center" vertical="center"/>
    </xf>
    <xf numFmtId="4" fontId="14" fillId="0" borderId="1" xfId="4" applyNumberFormat="1" applyFont="1" applyFill="1" applyBorder="1" applyAlignment="1">
      <alignment horizontal="center" vertical="center"/>
    </xf>
    <xf numFmtId="165" fontId="30" fillId="0" borderId="1" xfId="4" applyNumberFormat="1" applyFont="1" applyFill="1" applyBorder="1" applyAlignment="1">
      <alignment horizontal="center" vertical="center"/>
    </xf>
    <xf numFmtId="3" fontId="15" fillId="4" borderId="1" xfId="4" applyNumberFormat="1" applyFont="1" applyFill="1" applyBorder="1" applyAlignment="1">
      <alignment horizontal="justify" vertical="center"/>
    </xf>
    <xf numFmtId="165" fontId="14" fillId="0" borderId="1" xfId="4" applyNumberFormat="1" applyFont="1" applyFill="1" applyBorder="1" applyAlignment="1">
      <alignment horizontal="center" vertical="center"/>
    </xf>
    <xf numFmtId="4" fontId="15" fillId="0" borderId="0" xfId="4" applyNumberFormat="1" applyFont="1" applyFill="1" applyBorder="1" applyAlignment="1">
      <alignment horizontal="center" vertical="center"/>
    </xf>
    <xf numFmtId="4" fontId="15" fillId="2" borderId="0" xfId="4" applyNumberFormat="1" applyFont="1" applyFill="1" applyBorder="1" applyAlignment="1">
      <alignment horizontal="center" vertical="center"/>
    </xf>
    <xf numFmtId="4" fontId="17" fillId="0" borderId="0" xfId="4" applyNumberFormat="1" applyFont="1" applyFill="1" applyBorder="1" applyAlignment="1">
      <alignment horizontal="center" vertical="center"/>
    </xf>
    <xf numFmtId="3" fontId="14" fillId="0" borderId="0" xfId="4" applyNumberFormat="1" applyFont="1" applyFill="1" applyBorder="1" applyAlignment="1">
      <alignment horizontal="justify" vertical="center"/>
    </xf>
    <xf numFmtId="4" fontId="30" fillId="5" borderId="1" xfId="4" applyNumberFormat="1" applyFont="1" applyFill="1" applyBorder="1" applyAlignment="1">
      <alignment horizontal="center" vertical="center"/>
    </xf>
    <xf numFmtId="165" fontId="30" fillId="5" borderId="1" xfId="4" applyNumberFormat="1" applyFont="1" applyFill="1" applyBorder="1" applyAlignment="1">
      <alignment horizontal="center" vertical="center"/>
    </xf>
    <xf numFmtId="3" fontId="17" fillId="0" borderId="1" xfId="4" applyNumberFormat="1" applyFont="1" applyFill="1" applyBorder="1" applyAlignment="1">
      <alignment horizontal="center" vertical="center" wrapText="1"/>
    </xf>
    <xf numFmtId="4" fontId="14" fillId="2" borderId="1" xfId="4" applyNumberFormat="1" applyFont="1" applyFill="1" applyBorder="1" applyAlignment="1">
      <alignment horizontal="center" vertical="center"/>
    </xf>
    <xf numFmtId="165" fontId="14" fillId="2" borderId="1" xfId="4" applyNumberFormat="1" applyFont="1" applyFill="1" applyBorder="1" applyAlignment="1">
      <alignment horizontal="center" vertical="center"/>
    </xf>
    <xf numFmtId="3" fontId="18" fillId="2" borderId="1" xfId="4" applyNumberFormat="1" applyFont="1" applyFill="1" applyBorder="1" applyAlignment="1">
      <alignment horizontal="justify" vertical="center" wrapText="1"/>
    </xf>
    <xf numFmtId="4" fontId="17" fillId="2" borderId="1" xfId="4" applyNumberFormat="1" applyFont="1" applyFill="1" applyBorder="1" applyAlignment="1">
      <alignment horizontal="center" vertical="center"/>
    </xf>
    <xf numFmtId="0" fontId="25" fillId="2" borderId="1" xfId="4" applyFont="1" applyFill="1" applyBorder="1" applyAlignment="1">
      <alignment horizontal="justify" vertical="center" wrapText="1"/>
    </xf>
    <xf numFmtId="3" fontId="18" fillId="2" borderId="1" xfId="4" applyNumberFormat="1" applyFont="1" applyFill="1" applyBorder="1" applyAlignment="1">
      <alignment horizontal="justify" vertical="center"/>
    </xf>
    <xf numFmtId="0" fontId="24" fillId="2" borderId="1" xfId="4" applyFont="1" applyFill="1" applyBorder="1" applyAlignment="1">
      <alignment vertical="center" wrapText="1"/>
    </xf>
    <xf numFmtId="3" fontId="17" fillId="2" borderId="1" xfId="4" applyNumberFormat="1" applyFont="1" applyFill="1" applyBorder="1" applyAlignment="1">
      <alignment horizontal="left" vertical="center" wrapText="1" indent="2"/>
    </xf>
    <xf numFmtId="3" fontId="16" fillId="2" borderId="1" xfId="4" applyNumberFormat="1" applyFont="1" applyFill="1" applyBorder="1" applyAlignment="1">
      <alignment horizontal="center" vertical="center"/>
    </xf>
    <xf numFmtId="4" fontId="15" fillId="2" borderId="1" xfId="4" applyNumberFormat="1" applyFont="1" applyFill="1" applyBorder="1" applyAlignment="1">
      <alignment horizontal="center" vertical="center"/>
    </xf>
    <xf numFmtId="3" fontId="14" fillId="2" borderId="1" xfId="4" applyNumberFormat="1" applyFont="1" applyFill="1" applyBorder="1" applyAlignment="1">
      <alignment horizontal="justify" vertical="center"/>
    </xf>
    <xf numFmtId="3" fontId="3" fillId="2" borderId="0" xfId="4" applyNumberFormat="1" applyFont="1" applyFill="1"/>
    <xf numFmtId="3" fontId="25" fillId="2" borderId="1" xfId="4" applyNumberFormat="1" applyFont="1" applyFill="1" applyBorder="1" applyAlignment="1">
      <alignment horizontal="justify" vertical="center" wrapText="1"/>
    </xf>
    <xf numFmtId="3" fontId="19" fillId="2" borderId="1" xfId="4" applyNumberFormat="1" applyFont="1" applyFill="1" applyBorder="1" applyAlignment="1">
      <alignment horizontal="justify" vertical="center" wrapText="1"/>
    </xf>
    <xf numFmtId="3" fontId="18" fillId="0" borderId="1" xfId="4" applyNumberFormat="1" applyFont="1" applyFill="1" applyBorder="1" applyAlignment="1">
      <alignment horizontal="justify" vertical="center"/>
    </xf>
    <xf numFmtId="3" fontId="18" fillId="0" borderId="1" xfId="4" applyNumberFormat="1" applyFont="1" applyFill="1" applyBorder="1" applyAlignment="1">
      <alignment horizontal="justify" vertical="center" wrapText="1"/>
    </xf>
    <xf numFmtId="165" fontId="30" fillId="2" borderId="1" xfId="4" applyNumberFormat="1" applyFont="1" applyFill="1" applyBorder="1" applyAlignment="1">
      <alignment horizontal="center" vertical="center"/>
    </xf>
    <xf numFmtId="3" fontId="17" fillId="2" borderId="1" xfId="4" applyNumberFormat="1" applyFont="1" applyFill="1" applyBorder="1" applyAlignment="1">
      <alignment horizontal="justify" vertical="center"/>
    </xf>
    <xf numFmtId="3" fontId="18" fillId="2" borderId="3" xfId="4" applyNumberFormat="1" applyFont="1" applyFill="1" applyBorder="1" applyAlignment="1">
      <alignment horizontal="justify" vertical="center" wrapText="1"/>
    </xf>
    <xf numFmtId="4" fontId="31" fillId="0" borderId="0" xfId="4" applyNumberFormat="1" applyFont="1" applyFill="1"/>
    <xf numFmtId="4" fontId="11" fillId="2" borderId="0" xfId="4" applyNumberFormat="1" applyFont="1" applyFill="1" applyAlignment="1"/>
    <xf numFmtId="3" fontId="14" fillId="2" borderId="1" xfId="4" applyNumberFormat="1" applyFont="1" applyFill="1" applyBorder="1" applyAlignment="1">
      <alignment horizontal="center" vertical="center" wrapText="1"/>
    </xf>
    <xf numFmtId="4" fontId="30" fillId="2" borderId="1" xfId="4" applyNumberFormat="1" applyFont="1" applyFill="1" applyBorder="1" applyAlignment="1">
      <alignment horizontal="center" vertical="center"/>
    </xf>
    <xf numFmtId="4" fontId="14" fillId="2" borderId="3" xfId="4" applyNumberFormat="1" applyFont="1" applyFill="1" applyBorder="1" applyAlignment="1">
      <alignment horizontal="center" vertical="center"/>
    </xf>
    <xf numFmtId="4" fontId="30" fillId="2" borderId="0" xfId="4" applyNumberFormat="1" applyFont="1" applyFill="1" applyBorder="1" applyAlignment="1">
      <alignment horizontal="center" vertical="center"/>
    </xf>
    <xf numFmtId="3" fontId="30" fillId="2" borderId="0" xfId="4" applyNumberFormat="1" applyFont="1" applyFill="1" applyBorder="1" applyAlignment="1">
      <alignment horizontal="center" vertical="center"/>
    </xf>
    <xf numFmtId="4" fontId="11" fillId="2" borderId="0" xfId="4" applyNumberFormat="1" applyFont="1" applyFill="1" applyBorder="1" applyAlignment="1"/>
    <xf numFmtId="3" fontId="11" fillId="2" borderId="0" xfId="4" applyNumberFormat="1" applyFont="1" applyFill="1" applyBorder="1" applyAlignment="1"/>
    <xf numFmtId="3" fontId="11" fillId="2" borderId="0" xfId="4" applyNumberFormat="1" applyFont="1" applyFill="1" applyAlignment="1"/>
    <xf numFmtId="4" fontId="30" fillId="6" borderId="1" xfId="4" applyNumberFormat="1" applyFont="1" applyFill="1" applyBorder="1" applyAlignment="1">
      <alignment horizontal="center" vertical="center" wrapText="1"/>
    </xf>
    <xf numFmtId="3" fontId="15" fillId="6" borderId="1" xfId="4" applyNumberFormat="1" applyFont="1" applyFill="1" applyBorder="1" applyAlignment="1">
      <alignment vertical="center" wrapText="1"/>
    </xf>
    <xf numFmtId="4" fontId="15" fillId="6" borderId="1" xfId="4" applyNumberFormat="1" applyFont="1" applyFill="1" applyBorder="1" applyAlignment="1">
      <alignment horizontal="center" vertical="center" wrapText="1"/>
    </xf>
    <xf numFmtId="165" fontId="15" fillId="6" borderId="1" xfId="4" applyNumberFormat="1" applyFont="1" applyFill="1" applyBorder="1" applyAlignment="1">
      <alignment horizontal="center" vertical="center" wrapText="1"/>
    </xf>
    <xf numFmtId="4" fontId="30" fillId="8" borderId="1" xfId="4" applyNumberFormat="1" applyFont="1" applyFill="1" applyBorder="1" applyAlignment="1">
      <alignment horizontal="center" vertical="center"/>
    </xf>
    <xf numFmtId="4" fontId="30" fillId="7" borderId="1" xfId="4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right" vertical="center"/>
    </xf>
    <xf numFmtId="3" fontId="29" fillId="0" borderId="0" xfId="4" applyNumberFormat="1" applyFont="1" applyFill="1" applyBorder="1" applyAlignment="1">
      <alignment horizontal="center" wrapText="1"/>
    </xf>
  </cellXfs>
  <cellStyles count="8">
    <cellStyle name="Обычный" xfId="0" builtinId="0"/>
    <cellStyle name="Обычный 2" xfId="1"/>
    <cellStyle name="Обычный 3" xfId="4"/>
    <cellStyle name="Обычный 4" xfId="2"/>
    <cellStyle name="Обычный 6" xfId="3"/>
    <cellStyle name="Обычный_Лист1" xfId="5"/>
    <cellStyle name="Финансовый 2" xfId="6"/>
    <cellStyle name="Финансовый 3" xfId="7"/>
  </cellStyles>
  <dxfs count="0"/>
  <tableStyles count="0" defaultTableStyle="TableStyleMedium2" defaultPivotStyle="PivotStyleLight16"/>
  <colors>
    <mruColors>
      <color rgb="FFFFFFCC"/>
      <color rgb="FF99FFCC"/>
      <color rgb="FF99FF99"/>
      <color rgb="FFFEEC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9" Type="http://schemas.openxmlformats.org/officeDocument/2006/relationships/revisionLog" Target="revisionLog5.xml"/><Relationship Id="rId34" Type="http://schemas.openxmlformats.org/officeDocument/2006/relationships/revisionLog" Target="revisionLog34.xml"/><Relationship Id="rId21" Type="http://schemas.openxmlformats.org/officeDocument/2006/relationships/revisionLog" Target="revisionLog21.xml"/><Relationship Id="rId42" Type="http://schemas.openxmlformats.org/officeDocument/2006/relationships/revisionLog" Target="revisionLog36.xml"/><Relationship Id="rId47" Type="http://schemas.openxmlformats.org/officeDocument/2006/relationships/revisionLog" Target="revisionLog41.xml"/><Relationship Id="rId50" Type="http://schemas.openxmlformats.org/officeDocument/2006/relationships/revisionLog" Target="revisionLog44.xml"/><Relationship Id="rId55" Type="http://schemas.openxmlformats.org/officeDocument/2006/relationships/revisionLog" Target="revisionLog49.xml"/><Relationship Id="rId63" Type="http://schemas.openxmlformats.org/officeDocument/2006/relationships/revisionLog" Target="revisionLog57.xml"/><Relationship Id="rId7" Type="http://schemas.openxmlformats.org/officeDocument/2006/relationships/revisionLog" Target="revisionLog7.xml"/><Relationship Id="rId29" Type="http://schemas.openxmlformats.org/officeDocument/2006/relationships/revisionLog" Target="revisionLog29.xml"/><Relationship Id="rId16" Type="http://schemas.openxmlformats.org/officeDocument/2006/relationships/revisionLog" Target="revisionLog16.xml"/><Relationship Id="rId32" Type="http://schemas.openxmlformats.org/officeDocument/2006/relationships/revisionLog" Target="revisionLog32.xml"/><Relationship Id="rId24" Type="http://schemas.openxmlformats.org/officeDocument/2006/relationships/revisionLog" Target="revisionLog24.xml"/><Relationship Id="rId11" Type="http://schemas.openxmlformats.org/officeDocument/2006/relationships/revisionLog" Target="revisionLog11.xml"/><Relationship Id="rId37" Type="http://schemas.openxmlformats.org/officeDocument/2006/relationships/revisionLog" Target="revisionLog3.xml"/><Relationship Id="rId40" Type="http://schemas.openxmlformats.org/officeDocument/2006/relationships/revisionLog" Target="revisionLog6.xml"/><Relationship Id="rId45" Type="http://schemas.openxmlformats.org/officeDocument/2006/relationships/revisionLog" Target="revisionLog39.xml"/><Relationship Id="rId53" Type="http://schemas.openxmlformats.org/officeDocument/2006/relationships/revisionLog" Target="revisionLog47.xml"/><Relationship Id="rId58" Type="http://schemas.openxmlformats.org/officeDocument/2006/relationships/revisionLog" Target="revisionLog52.xml"/><Relationship Id="rId66" Type="http://schemas.openxmlformats.org/officeDocument/2006/relationships/revisionLog" Target="revisionLog60.xml"/><Relationship Id="rId61" Type="http://schemas.openxmlformats.org/officeDocument/2006/relationships/revisionLog" Target="revisionLog55.xml"/><Relationship Id="rId19" Type="http://schemas.openxmlformats.org/officeDocument/2006/relationships/revisionLog" Target="revisionLog19.xml"/><Relationship Id="rId30" Type="http://schemas.openxmlformats.org/officeDocument/2006/relationships/revisionLog" Target="revisionLog30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5" Type="http://schemas.openxmlformats.org/officeDocument/2006/relationships/revisionLog" Target="revisionLog1.xml"/><Relationship Id="rId43" Type="http://schemas.openxmlformats.org/officeDocument/2006/relationships/revisionLog" Target="revisionLog37.xml"/><Relationship Id="rId48" Type="http://schemas.openxmlformats.org/officeDocument/2006/relationships/revisionLog" Target="revisionLog42.xml"/><Relationship Id="rId56" Type="http://schemas.openxmlformats.org/officeDocument/2006/relationships/revisionLog" Target="revisionLog50.xml"/><Relationship Id="rId64" Type="http://schemas.openxmlformats.org/officeDocument/2006/relationships/revisionLog" Target="revisionLog58.xml"/><Relationship Id="rId8" Type="http://schemas.openxmlformats.org/officeDocument/2006/relationships/revisionLog" Target="revisionLog8.xml"/><Relationship Id="rId51" Type="http://schemas.openxmlformats.org/officeDocument/2006/relationships/revisionLog" Target="revisionLog45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4.xml"/><Relationship Id="rId46" Type="http://schemas.openxmlformats.org/officeDocument/2006/relationships/revisionLog" Target="revisionLog40.xml"/><Relationship Id="rId59" Type="http://schemas.openxmlformats.org/officeDocument/2006/relationships/revisionLog" Target="revisionLog53.xml"/><Relationship Id="rId20" Type="http://schemas.openxmlformats.org/officeDocument/2006/relationships/revisionLog" Target="revisionLog20.xml"/><Relationship Id="rId41" Type="http://schemas.openxmlformats.org/officeDocument/2006/relationships/revisionLog" Target="revisionLog35.xml"/><Relationship Id="rId54" Type="http://schemas.openxmlformats.org/officeDocument/2006/relationships/revisionLog" Target="revisionLog48.xml"/><Relationship Id="rId62" Type="http://schemas.openxmlformats.org/officeDocument/2006/relationships/revisionLog" Target="revisionLog56.xml"/><Relationship Id="rId28" Type="http://schemas.openxmlformats.org/officeDocument/2006/relationships/revisionLog" Target="revisionLog28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36" Type="http://schemas.openxmlformats.org/officeDocument/2006/relationships/revisionLog" Target="revisionLog2.xml"/><Relationship Id="rId49" Type="http://schemas.openxmlformats.org/officeDocument/2006/relationships/revisionLog" Target="revisionLog43.xml"/><Relationship Id="rId57" Type="http://schemas.openxmlformats.org/officeDocument/2006/relationships/revisionLog" Target="revisionLog51.xml"/><Relationship Id="rId10" Type="http://schemas.openxmlformats.org/officeDocument/2006/relationships/revisionLog" Target="revisionLog10.xml"/><Relationship Id="rId31" Type="http://schemas.openxmlformats.org/officeDocument/2006/relationships/revisionLog" Target="revisionLog31.xml"/><Relationship Id="rId44" Type="http://schemas.openxmlformats.org/officeDocument/2006/relationships/revisionLog" Target="revisionLog38.xml"/><Relationship Id="rId52" Type="http://schemas.openxmlformats.org/officeDocument/2006/relationships/revisionLog" Target="revisionLog46.xml"/><Relationship Id="rId60" Type="http://schemas.openxmlformats.org/officeDocument/2006/relationships/revisionLog" Target="revisionLog54.xml"/><Relationship Id="rId65" Type="http://schemas.openxmlformats.org/officeDocument/2006/relationships/revisionLog" Target="revisionLog5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88C6A3A-1242-4B08-AF16-010B346EF9A5}" diskRevisions="1" revisionId="255" version="61">
  <header guid="{17D5EA0C-DA77-49AB-B1BF-BB424576D7D7}" dateTime="2022-10-31T11:10:15" maxSheetId="2" userName="Рудакова Ирина Ивановна" r:id="rId7" minRId="17">
    <sheetIdMap count="1">
      <sheetId val="1"/>
    </sheetIdMap>
  </header>
  <header guid="{9D03167B-A897-4836-823A-DC0F1AE6B628}" dateTime="2022-10-31T11:12:14" maxSheetId="2" userName="Рудакова Ирина Ивановна" r:id="rId8" minRId="20">
    <sheetIdMap count="1">
      <sheetId val="1"/>
    </sheetIdMap>
  </header>
  <header guid="{7679FF21-E60B-4437-BE8A-29E64D5432DA}" dateTime="2022-10-31T11:36:39" maxSheetId="2" userName="Маркова Инесса Владимировна" r:id="rId9" minRId="23" maxRId="25">
    <sheetIdMap count="1">
      <sheetId val="1"/>
    </sheetIdMap>
  </header>
  <header guid="{7330A1C6-F548-4BDE-8E50-5E43FF43F9D5}" dateTime="2022-10-31T11:53:52" maxSheetId="2" userName="Рудакова Ирина Ивановна" r:id="rId10" minRId="26">
    <sheetIdMap count="1">
      <sheetId val="1"/>
    </sheetIdMap>
  </header>
  <header guid="{CBDDB997-9D09-4CDC-A3E4-7CB0FD70D0AB}" dateTime="2022-11-01T09:30:28" maxSheetId="2" userName="Маркова Инесса Владимировна" r:id="rId11" minRId="29">
    <sheetIdMap count="1">
      <sheetId val="1"/>
    </sheetIdMap>
  </header>
  <header guid="{74C9CB3D-6036-48EF-ADB9-CF54DDB1A8A9}" dateTime="2022-11-01T10:14:09" maxSheetId="2" userName="Маркова Инесса Владимировна" r:id="rId12" minRId="30" maxRId="35">
    <sheetIdMap count="1">
      <sheetId val="1"/>
    </sheetIdMap>
  </header>
  <header guid="{AC4382A3-B74A-4C7A-BBDD-856EEB3E8A13}" dateTime="2022-11-02T09:42:03" maxSheetId="2" userName="Шпилева Юлия Михайловна" r:id="rId13" minRId="36" maxRId="37">
    <sheetIdMap count="1">
      <sheetId val="1"/>
    </sheetIdMap>
  </header>
  <header guid="{75A1C240-BFFF-42A0-A515-B7DA7007A777}" dateTime="2022-11-03T15:24:49" maxSheetId="2" userName="Шпилева Юлия Михайловна" r:id="rId14" minRId="38" maxRId="47">
    <sheetIdMap count="1">
      <sheetId val="1"/>
    </sheetIdMap>
  </header>
  <header guid="{C21B060D-608C-4FC4-9DDB-7A447B184491}" dateTime="2022-11-03T15:25:06" maxSheetId="2" userName="Шпилева Юлия Михайловна" r:id="rId15">
    <sheetIdMap count="1">
      <sheetId val="1"/>
    </sheetIdMap>
  </header>
  <header guid="{BC8E8CE6-123D-47EC-A08D-F69B447693AA}" dateTime="2022-11-04T11:20:39" maxSheetId="2" userName="Маркова Инесса Владимировна" r:id="rId16" minRId="48" maxRId="51">
    <sheetIdMap count="1">
      <sheetId val="1"/>
    </sheetIdMap>
  </header>
  <header guid="{58A9E342-E24A-439E-96A3-A8C76E1CA10F}" dateTime="2022-11-04T11:23:54" maxSheetId="2" userName="Маркова Инесса Владимировна" r:id="rId17" minRId="52">
    <sheetIdMap count="1">
      <sheetId val="1"/>
    </sheetIdMap>
  </header>
  <header guid="{FDAB3773-28A3-4C53-A6BC-281D30197B46}" dateTime="2022-11-04T13:00:44" maxSheetId="2" userName="Маркова Инесса Владимировна" r:id="rId18" minRId="53" maxRId="54">
    <sheetIdMap count="1">
      <sheetId val="1"/>
    </sheetIdMap>
  </header>
  <header guid="{0C10CB1D-7596-4767-8B29-84DA5B6A8C73}" dateTime="2022-11-04T13:08:55" maxSheetId="2" userName="Маркова Инесса Владимировна" r:id="rId19" minRId="55" maxRId="56">
    <sheetIdMap count="1">
      <sheetId val="1"/>
    </sheetIdMap>
  </header>
  <header guid="{DD6972B2-25D4-4717-973B-3890DF569F22}" dateTime="2022-11-04T15:57:15" maxSheetId="2" userName="Маркова Инесса Владимировна" r:id="rId20" minRId="57">
    <sheetIdMap count="1">
      <sheetId val="1"/>
    </sheetIdMap>
  </header>
  <header guid="{47676E56-69D1-439A-A137-8E1BB4853CE3}" dateTime="2022-11-04T15:58:28" maxSheetId="2" userName="Маркова Инесса Владимировна" r:id="rId21">
    <sheetIdMap count="1">
      <sheetId val="1"/>
    </sheetIdMap>
  </header>
  <header guid="{B49E20FD-F151-4773-BF51-4172F2A86132}" dateTime="2022-11-04T16:03:38" maxSheetId="2" userName="Маркова Инесса Владимировна" r:id="rId22" minRId="62">
    <sheetIdMap count="1">
      <sheetId val="1"/>
    </sheetIdMap>
  </header>
  <header guid="{C6A5953F-5E35-41F5-B858-BEE1BBE4DF59}" dateTime="2022-11-04T16:04:44" maxSheetId="2" userName="Маркова Инесса Владимировна" r:id="rId23" minRId="63">
    <sheetIdMap count="1">
      <sheetId val="1"/>
    </sheetIdMap>
  </header>
  <header guid="{87C40A03-06C1-4DC5-B7DD-36DB6F36049F}" dateTime="2022-11-04T16:06:21" maxSheetId="2" userName="Маркова Инесса Владимировна" r:id="rId24" minRId="64">
    <sheetIdMap count="1">
      <sheetId val="1"/>
    </sheetIdMap>
  </header>
  <header guid="{FC8923DB-C3C3-4579-9161-6B82F8EA7522}" dateTime="2022-11-04T16:07:56" maxSheetId="2" userName="Маркова Инесса Владимировна" r:id="rId25" minRId="65">
    <sheetIdMap count="1">
      <sheetId val="1"/>
    </sheetIdMap>
  </header>
  <header guid="{B3CD61F1-2DBA-4C90-86FC-A9661D005F13}" dateTime="2022-11-04T16:59:17" maxSheetId="2" userName="Шпилева Юлия Михайловна" r:id="rId26" minRId="66">
    <sheetIdMap count="1">
      <sheetId val="1"/>
    </sheetIdMap>
  </header>
  <header guid="{6C66456B-F529-4E94-A74E-3B073578E286}" dateTime="2022-11-04T17:11:05" maxSheetId="2" userName="Капустина Татьяна Александровна" r:id="rId27">
    <sheetIdMap count="1">
      <sheetId val="1"/>
    </sheetIdMap>
  </header>
  <header guid="{D3F1F61F-C5EF-44A8-9DF1-FD81148B02F2}" dateTime="2022-11-08T11:50:25" maxSheetId="2" userName="Маркова Инесса Владимировна" r:id="rId28">
    <sheetIdMap count="1">
      <sheetId val="1"/>
    </sheetIdMap>
  </header>
  <header guid="{E4F6558E-72E2-4066-8A03-2899E36F43B6}" dateTime="2022-11-08T11:57:43" maxSheetId="2" userName="Шпилева Юлия Михайловна" r:id="rId29">
    <sheetIdMap count="1">
      <sheetId val="1"/>
    </sheetIdMap>
  </header>
  <header guid="{7C1DA97C-F1E1-4166-A282-EB0E274E3C44}" dateTime="2022-11-08T13:13:56" maxSheetId="2" userName="Шпилева Юлия Михайловна" r:id="rId30" minRId="71" maxRId="74">
    <sheetIdMap count="1">
      <sheetId val="1"/>
    </sheetIdMap>
  </header>
  <header guid="{4E941CFF-36FF-469D-BACE-B9FE946A201F}" dateTime="2022-11-09T15:41:27" maxSheetId="2" userName="Маркова Инесса Владимировна" r:id="rId31">
    <sheetIdMap count="1">
      <sheetId val="1"/>
    </sheetIdMap>
  </header>
  <header guid="{08415A3C-028B-454D-96BF-983580E89CD3}" dateTime="2022-11-14T16:43:52" maxSheetId="2" userName="Маркова Инесса Владимировна" r:id="rId32">
    <sheetIdMap count="1">
      <sheetId val="1"/>
    </sheetIdMap>
  </header>
  <header guid="{AFB17A95-E00A-4B8E-A5FA-057BB3426A6D}" dateTime="2022-11-14T16:45:59" maxSheetId="2" userName="Маркова Инесса Владимировна" r:id="rId33">
    <sheetIdMap count="1">
      <sheetId val="1"/>
    </sheetIdMap>
  </header>
  <header guid="{D511C371-DF3A-4AF5-A5A9-900902831A67}" dateTime="2022-11-14T18:58:29" maxSheetId="2" userName="Фаткуллина Альфия Анваровна" r:id="rId34" minRId="81" maxRId="88">
    <sheetIdMap count="1">
      <sheetId val="1"/>
    </sheetIdMap>
  </header>
  <header guid="{375ED5AF-7EC1-4B88-A6D0-1C97B159A3DB}" dateTime="2023-10-23T10:19:17" maxSheetId="2" userName="Маркова Инесса Владимировна" r:id="rId35">
    <sheetIdMap count="1">
      <sheetId val="1"/>
    </sheetIdMap>
  </header>
  <header guid="{844D92D4-FB45-4F69-B32B-90755AB3DAC9}" dateTime="2023-10-23T11:52:01" maxSheetId="2" userName="Маркова Инесса Владимировна" r:id="rId36" minRId="91" maxRId="152">
    <sheetIdMap count="1">
      <sheetId val="1"/>
    </sheetIdMap>
  </header>
  <header guid="{3D280845-33CD-4581-8253-9F12691F11AC}" dateTime="2023-10-23T13:12:39" maxSheetId="2" userName="Маркова Инесса Владимировна" r:id="rId37" minRId="153" maxRId="161">
    <sheetIdMap count="1">
      <sheetId val="1"/>
    </sheetIdMap>
  </header>
  <header guid="{A027AE35-3425-4CDF-BF45-4DF1C20525CE}" dateTime="2023-10-23T13:18:14" maxSheetId="2" userName="Маркова Инесса Владимировна" r:id="rId38" minRId="162" maxRId="164">
    <sheetIdMap count="1">
      <sheetId val="1"/>
    </sheetIdMap>
  </header>
  <header guid="{C407219B-FFB3-4337-8B5F-A5C57C504868}" dateTime="2023-10-23T14:07:21" maxSheetId="2" userName="Шпилева Юлия Михайловна" r:id="rId39" minRId="165" maxRId="180">
    <sheetIdMap count="1">
      <sheetId val="1"/>
    </sheetIdMap>
  </header>
  <header guid="{9A35B09F-23F5-4D6F-9DE6-013C4E4A77DE}" dateTime="2023-10-23T14:42:22" maxSheetId="2" userName="Шпилева Юлия Михайловна" r:id="rId40" minRId="181" maxRId="194">
    <sheetIdMap count="1">
      <sheetId val="1"/>
    </sheetIdMap>
  </header>
  <header guid="{87F877D3-B174-4499-8445-B9EE718923DC}" dateTime="2023-10-23T14:49:39" maxSheetId="2" userName="Шпилева Юлия Михайловна" r:id="rId41" minRId="195" maxRId="196">
    <sheetIdMap count="1">
      <sheetId val="1"/>
    </sheetIdMap>
  </header>
  <header guid="{EA6B46F4-A3B0-468C-B919-9E77273D1F4F}" dateTime="2023-10-23T14:53:37" maxSheetId="2" userName="Шпилева Юлия Михайловна" r:id="rId42" minRId="197" maxRId="199">
    <sheetIdMap count="1">
      <sheetId val="1"/>
    </sheetIdMap>
  </header>
  <header guid="{91A522B2-394E-4542-BEEE-3F33B126235D}" dateTime="2023-10-23T17:11:19" maxSheetId="2" userName="Друмова Анастасия Ивановна" r:id="rId43" minRId="200" maxRId="203">
    <sheetIdMap count="1">
      <sheetId val="1"/>
    </sheetIdMap>
  </header>
  <header guid="{86F872A6-5E3B-416A-823F-51A09F8DA5B3}" dateTime="2023-10-24T13:09:17" maxSheetId="2" userName="Друмова Анастасия Ивановна" r:id="rId44">
    <sheetIdMap count="1">
      <sheetId val="1"/>
    </sheetIdMap>
  </header>
  <header guid="{0439EBDB-8C33-434F-AAD7-377EFC8626FD}" dateTime="2023-10-26T09:00:36" maxSheetId="2" userName="Маркова Инесса Владимировна" r:id="rId45" minRId="208" maxRId="210">
    <sheetIdMap count="1">
      <sheetId val="1"/>
    </sheetIdMap>
  </header>
  <header guid="{7A7C79E5-7972-4D77-97E4-D57FA9FC0A65}" dateTime="2023-10-26T14:18:58" maxSheetId="2" userName="Друмова Анастасия Ивановна" r:id="rId46" minRId="211">
    <sheetIdMap count="1">
      <sheetId val="1"/>
    </sheetIdMap>
  </header>
  <header guid="{AE22CF91-5EEF-4D08-B6FD-E501A714D3B1}" dateTime="2023-10-26T15:50:16" maxSheetId="2" userName="Маркова Инесса Владимировна" r:id="rId47">
    <sheetIdMap count="1">
      <sheetId val="1"/>
    </sheetIdMap>
  </header>
  <header guid="{47E3B206-F4F2-4CBC-91B8-1CC05F2429A8}" dateTime="2023-10-30T13:29:51" maxSheetId="2" userName="Маркова Инесса Владимировна" r:id="rId48">
    <sheetIdMap count="1">
      <sheetId val="1"/>
    </sheetIdMap>
  </header>
  <header guid="{2725E5AA-9AF1-4313-93D6-9191ED93870B}" dateTime="2023-11-01T11:01:42" maxSheetId="2" userName="Шпилева Юлия Михайловна" r:id="rId49">
    <sheetIdMap count="1">
      <sheetId val="1"/>
    </sheetIdMap>
  </header>
  <header guid="{4E4F2B0D-A979-4493-9F30-CDB76B8B44B7}" dateTime="2023-11-01T11:30:37" maxSheetId="2" userName="Друмова Анастасия Ивановна" r:id="rId50" minRId="218">
    <sheetIdMap count="1">
      <sheetId val="1"/>
    </sheetIdMap>
  </header>
  <header guid="{BEE937FE-0DF4-4AB4-B791-5FBCA8DAF920}" dateTime="2023-11-01T16:20:44" maxSheetId="2" userName="Шпилева Юлия Михайловна" r:id="rId51" minRId="221" maxRId="223">
    <sheetIdMap count="1">
      <sheetId val="1"/>
    </sheetIdMap>
  </header>
  <header guid="{C28A5BB6-AFBA-4610-A061-0AF9B7399841}" dateTime="2023-11-06T15:48:28" maxSheetId="2" userName="Шпилева Юлия Михайловна" r:id="rId52">
    <sheetIdMap count="1">
      <sheetId val="1"/>
    </sheetIdMap>
  </header>
  <header guid="{672DB500-DD3F-40AA-A41A-DF4CD96143C4}" dateTime="2023-11-06T16:35:16" maxSheetId="2" userName="Маркова Инесса Владимировна" r:id="rId53" minRId="226">
    <sheetIdMap count="1">
      <sheetId val="1"/>
    </sheetIdMap>
  </header>
  <header guid="{335B66C4-D35A-4026-B05C-71D1B84040FF}" dateTime="2023-11-08T10:42:06" maxSheetId="2" userName="Маркова Инесса Владимировна" r:id="rId54" minRId="227">
    <sheetIdMap count="1">
      <sheetId val="1"/>
    </sheetIdMap>
  </header>
  <header guid="{0D149A39-C602-40A2-A248-26D9E0A43E9F}" dateTime="2023-11-08T10:43:13" maxSheetId="2" userName="Маркова Инесса Владимировна" r:id="rId55">
    <sheetIdMap count="1">
      <sheetId val="1"/>
    </sheetIdMap>
  </header>
  <header guid="{E504AA88-28D8-4CC8-8C85-67ACFD9D4437}" dateTime="2023-11-08T10:53:26" maxSheetId="2" userName="Шпилева Юлия Михайловна" r:id="rId56" minRId="228" maxRId="231">
    <sheetIdMap count="1">
      <sheetId val="1"/>
    </sheetIdMap>
  </header>
  <header guid="{B30B4C69-2F45-44BA-A30F-8A0F42A59280}" dateTime="2023-11-08T10:56:00" maxSheetId="2" userName="Шпилева Юлия Михайловна" r:id="rId57" minRId="232" maxRId="235">
    <sheetIdMap count="1">
      <sheetId val="1"/>
    </sheetIdMap>
  </header>
  <header guid="{5B508506-3799-40C9-810E-B02211BC3137}" dateTime="2023-11-08T14:33:47" maxSheetId="2" userName="Шпилева Юлия Михайловна" r:id="rId58" minRId="236" maxRId="239">
    <sheetIdMap count="1">
      <sheetId val="1"/>
    </sheetIdMap>
  </header>
  <header guid="{0517D474-BF12-45C5-9A01-A04C7131707F}" dateTime="2023-11-09T13:06:58" maxSheetId="2" userName="Шпилева Юлия Михайловна" r:id="rId59" minRId="240">
    <sheetIdMap count="1">
      <sheetId val="1"/>
    </sheetIdMap>
  </header>
  <header guid="{18BE7087-2A83-4FD5-8D85-C4A343C6CAA8}" dateTime="2023-11-13T16:26:43" maxSheetId="2" userName="Маркова Инесса Владимировна" r:id="rId60">
    <sheetIdMap count="1">
      <sheetId val="1"/>
    </sheetIdMap>
  </header>
  <header guid="{45BFFF94-38D4-4213-B1DB-558F2252C6A0}" dateTime="2023-11-13T16:46:27" maxSheetId="2" userName="Шпилева Юлия Михайловна" r:id="rId61" minRId="243" maxRId="245">
    <sheetIdMap count="1">
      <sheetId val="1"/>
    </sheetIdMap>
  </header>
  <header guid="{13FC3A33-7EFF-4F98-822E-B5F7B0E3ED09}" dateTime="2023-11-13T16:58:00" maxSheetId="2" userName="Шулепова Ольга Анатольевна" r:id="rId62" minRId="246">
    <sheetIdMap count="1">
      <sheetId val="1"/>
    </sheetIdMap>
  </header>
  <header guid="{66FA939A-D47C-4881-AD30-CCEE2C7D9C43}" dateTime="2023-11-13T16:58:07" maxSheetId="2" userName="Шулепова Ольга Анатольевна" r:id="rId63">
    <sheetIdMap count="1">
      <sheetId val="1"/>
    </sheetIdMap>
  </header>
  <header guid="{1EE0D194-F211-4BAD-A3A0-F47A878831D7}" dateTime="2023-11-13T17:34:52" maxSheetId="2" userName="Недорезова Ирина Юрьевна" r:id="rId64">
    <sheetIdMap count="1">
      <sheetId val="1"/>
    </sheetIdMap>
  </header>
  <header guid="{480D830A-91C5-455B-BFA3-B9CA4E1A9F53}" dateTime="2023-11-13T17:42:19" maxSheetId="2" userName="Шпилева Юлия Михайловна" r:id="rId65" minRId="251">
    <sheetIdMap count="1">
      <sheetId val="1"/>
    </sheetIdMap>
  </header>
  <header guid="{E88C6A3A-1242-4B08-AF16-010B346EF9A5}" dateTime="2023-11-13T19:56:18" maxSheetId="2" userName="Гагарина Евгения Сергеевна" r:id="rId66" minRId="252" maxRId="25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2022'!$A$1:$H$55</formula>
    <oldFormula>'ожидаемое по доходам за 2022'!$A$1:$H$55</oldFormula>
  </rdn>
  <rdn rId="0" localSheetId="1" customView="1" name="Z_97615437_00C9_4F23_9CE4_AEB3E38D7E5C_.wvu.PrintTitles" hidden="1" oldHidden="1">
    <formula>'ожидаемое по доходам за 2022'!$3:$3</formula>
    <oldFormula>'ожидаемое по доходам за 2022'!$3:$3</oldFormula>
  </rdn>
  <rcv guid="{97615437-00C9-4F23-9CE4-AEB3E38D7E5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" sId="1">
    <oc r="A1" t="inlineStr">
      <is>
        <t>Оценка ожидаемого исполнения доходов бюджета города Сургута за 2022 год</t>
      </is>
    </oc>
    <nc r="A1" t="inlineStr">
      <is>
        <t>Оценка ожидаемого исполнения доходов бюджета города Сургута за 2023 год</t>
      </is>
    </nc>
  </rcc>
  <rcc rId="92" sId="1">
    <oc r="C3" t="inlineStr">
      <is>
        <t>Утвержденный бюджет на 2022 год (в редакции от 03.10.2022                   № 184 -VII ДГ)</t>
      </is>
    </oc>
    <nc r="C3" t="inlineStr">
      <is>
        <t>Утвержденный бюджет на 2023 год (в редакции от 05.10.2023                   № 423 -VII ДГ)</t>
      </is>
    </nc>
  </rcc>
  <rcc rId="93" sId="1">
    <oc r="D3" t="inlineStr">
      <is>
        <t>Уточненный план на 2022 год по состоянию на 01.11.2022</t>
      </is>
    </oc>
    <nc r="D3" t="inlineStr">
      <is>
        <t>Уточненный план на 2023 год по состоянию на 01.11.2022</t>
      </is>
    </nc>
  </rcc>
  <rcc rId="94" sId="1" numFmtId="4">
    <oc r="C7">
      <v>9270938511.0499992</v>
    </oc>
    <nc r="C7">
      <v>10483424444.25</v>
    </nc>
  </rcc>
  <rcc rId="95" sId="1" numFmtId="4">
    <oc r="C8">
      <v>52301480</v>
    </oc>
    <nc r="C8">
      <v>54947100</v>
    </nc>
  </rcc>
  <rcc rId="96" sId="1" numFmtId="4">
    <oc r="C10">
      <v>2166715756.1300001</v>
    </oc>
    <nc r="C10">
      <v>2055017769.54</v>
    </nc>
  </rcc>
  <rcc rId="97" sId="1" numFmtId="4">
    <oc r="C12">
      <v>68460.88</v>
    </oc>
    <nc r="C12">
      <v>432980.94</v>
    </nc>
  </rcc>
  <rcc rId="98" sId="1" numFmtId="4">
    <oc r="C13">
      <v>94796659.959999993</v>
    </oc>
    <nc r="C13">
      <v>93877347.590000004</v>
    </nc>
  </rcc>
  <rcc rId="99" sId="1" numFmtId="4">
    <oc r="C15">
      <v>249053199.15000001</v>
    </oc>
    <nc r="C15">
      <v>275527141.5</v>
    </nc>
  </rcc>
  <rcc rId="100" sId="1" numFmtId="4">
    <oc r="C16">
      <v>212900165.22999999</v>
    </oc>
    <nc r="C16">
      <v>223011654.94999999</v>
    </nc>
  </rcc>
  <rcc rId="101" sId="1" numFmtId="4">
    <oc r="C17">
      <v>557124740.59000003</v>
    </oc>
    <nc r="C17">
      <v>649112400.41999996</v>
    </nc>
  </rcc>
  <rcc rId="102" sId="1" numFmtId="4">
    <oc r="C18">
      <v>87521532.629999995</v>
    </oc>
    <nc r="C18">
      <v>102090581.84999999</v>
    </nc>
  </rcc>
  <rcc rId="103" sId="1" numFmtId="4">
    <oc r="C23">
      <v>577287595.33000004</v>
    </oc>
    <nc r="C23">
      <v>685588909.42999995</v>
    </nc>
  </rcc>
  <rcc rId="104" sId="1" numFmtId="4">
    <oc r="C24">
      <v>439850</v>
    </oc>
    <nc r="C24">
      <v>424376.43</v>
    </nc>
  </rcc>
  <rcc rId="105" sId="1" numFmtId="4">
    <oc r="C25">
      <v>7594780.8300000001</v>
    </oc>
    <nc r="C25">
      <v>10783679.09</v>
    </nc>
  </rcc>
  <rcc rId="106" sId="1" numFmtId="4">
    <oc r="C26">
      <v>59420013.740000002</v>
    </oc>
    <nc r="C26">
      <v>69991919.049999997</v>
    </nc>
  </rcc>
  <rcc rId="107" sId="1" numFmtId="4">
    <oc r="C28">
      <v>66809908.799999997</v>
    </oc>
    <nc r="C28">
      <v>-20829969.719999999</v>
    </nc>
  </rcc>
  <rcc rId="108" sId="1" numFmtId="4">
    <oc r="C31">
      <v>38749947.340000004</v>
    </oc>
    <nc r="C31">
      <v>166060713.61000001</v>
    </nc>
  </rcc>
  <rcc rId="109" sId="1" numFmtId="4">
    <oc r="C30">
      <v>19275305.57</v>
    </oc>
    <nc r="C30">
      <v>23532906.129999999</v>
    </nc>
  </rcc>
  <rcc rId="110" sId="1" numFmtId="4">
    <oc r="C33">
      <v>19364412.219999999</v>
    </oc>
    <nc r="C33">
      <v>20772807.859999999</v>
    </nc>
  </rcc>
  <rcc rId="111" sId="1" numFmtId="4">
    <oc r="C34">
      <v>33079633.52</v>
    </oc>
    <nc r="C34">
      <v>20060143.93</v>
    </nc>
  </rcc>
  <rcc rId="112" sId="1" numFmtId="4">
    <oc r="C35">
      <v>41023311.210000001</v>
    </oc>
    <nc r="C35">
      <v>63712504.259999998</v>
    </nc>
  </rcc>
  <rcc rId="113" sId="1" numFmtId="4">
    <oc r="C36">
      <v>9396327.0299999993</v>
    </oc>
    <nc r="C36">
      <v>10369286.15</v>
    </nc>
  </rcc>
  <rrc rId="114" sId="1" ref="A37:XFD37" action="insertRow"/>
  <rcc rId="115" sId="1">
    <nc r="A37" t="inlineStr">
      <is>
        <t>Доходы от приватизации имущества, находящегося в государственной и муниципальной собственности</t>
      </is>
    </nc>
  </rcc>
  <rcc rId="116" sId="1">
    <nc r="B37" t="inlineStr">
      <is>
        <t>1 14 13000 00 0000 410</t>
      </is>
    </nc>
  </rcc>
  <rcc rId="117" sId="1" numFmtId="4">
    <nc r="C37">
      <v>41433377.950000003</v>
    </nc>
  </rcc>
  <rcc rId="118" sId="1">
    <nc r="D37">
      <f>C37</f>
    </nc>
  </rcc>
  <rcc rId="119" sId="1">
    <oc r="C32">
      <f>C33+C34+C35+C36</f>
    </oc>
    <nc r="C32">
      <f>C33+C34+C35+C36+C37</f>
    </nc>
  </rcc>
  <rcc rId="120" sId="1" numFmtId="4">
    <oc r="C38">
      <v>65628917.100000001</v>
    </oc>
    <nc r="C38">
      <v>139288110.09</v>
    </nc>
  </rcc>
  <rcc rId="121" sId="1" numFmtId="4">
    <oc r="C40">
      <v>39583933.149999999</v>
    </oc>
    <nc r="C40">
      <v>18746453.5</v>
    </nc>
  </rcc>
  <rcc rId="122" sId="1" numFmtId="4">
    <oc r="C41">
      <v>150000</v>
    </oc>
    <nc r="C41">
      <v>92000</v>
    </nc>
  </rcc>
  <rcc rId="123" sId="1" numFmtId="4">
    <oc r="C44">
      <v>208369800</v>
    </oc>
    <nc r="C44">
      <v>710644600</v>
    </nc>
  </rcc>
  <rcc rId="124" sId="1" numFmtId="4">
    <oc r="C45">
      <v>7214794092.1599998</v>
    </oc>
    <nc r="C45">
      <v>7677016998.7399998</v>
    </nc>
  </rcc>
  <rcc rId="125" sId="1" numFmtId="4">
    <oc r="C46">
      <v>14169283800</v>
    </oc>
    <nc r="C46">
      <v>16440362600</v>
    </nc>
  </rcc>
  <rcc rId="126" sId="1" numFmtId="4">
    <oc r="C47">
      <v>514177441</v>
    </oc>
    <nc r="C47">
      <v>488611474</v>
    </nc>
  </rcc>
  <rcc rId="127" sId="1" numFmtId="4">
    <oc r="C48">
      <v>4368471.51</v>
    </oc>
    <nc r="C48">
      <v>193117247.34</v>
    </nc>
  </rcc>
  <rcc rId="128" sId="1" numFmtId="4">
    <oc r="C49">
      <v>10000000</v>
    </oc>
    <nc r="C49">
      <v>0</v>
    </nc>
  </rcc>
  <rcc rId="129" sId="1" numFmtId="4">
    <oc r="C50">
      <v>19755470.530000001</v>
    </oc>
    <nc r="C50">
      <v>18187052.609999999</v>
    </nc>
  </rcc>
  <rcc rId="130" sId="1" numFmtId="4">
    <oc r="C51">
      <v>-14187787.439999999</v>
    </oc>
    <nc r="C51">
      <v>-130711139.40000001</v>
    </nc>
  </rcc>
  <rrc rId="131" sId="1" ref="A49:XFD49" action="deleteRow">
    <undo index="3" exp="ref" v="1" dr="E49" r="E42" sId="1"/>
    <undo index="3" exp="ref" v="1" dr="D49" r="D42" sId="1"/>
    <undo index="3" exp="ref" v="1" dr="C49" r="C42" sId="1"/>
    <rfmt sheetId="1" xfDxf="1" s="1" sqref="A49:XFD4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theme="1"/>
          <name val="Times New Roman Cyr"/>
          <scheme val="none"/>
        </font>
        <numFmt numFmtId="3" formatCode="#,##0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49" t="inlineStr">
        <is>
          <t>Прочие безвозмездные поступления в бюджеты городских округов</t>
        </is>
      </nc>
      <ndxf>
        <font>
          <b/>
          <sz val="18"/>
          <color theme="1"/>
          <name val="Times New Roman Cyr"/>
          <scheme val="none"/>
        </font>
        <alignment horizontal="left" vertical="center" wrapText="1" indent="2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" t="inlineStr">
        <is>
          <t xml:space="preserve"> 2 07 04000 04 0000 150</t>
        </is>
      </nc>
      <ndxf>
        <font>
          <b/>
          <sz val="18"/>
          <color theme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C49">
        <v>0</v>
      </nc>
      <ndxf>
        <font>
          <b/>
          <sz val="18"/>
          <color theme="1"/>
          <name val="Times New Roman Cyr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">
        <f>C49</f>
      </nc>
      <ndxf>
        <font>
          <b/>
          <sz val="18"/>
          <color theme="1"/>
          <name val="Times New Roman Cyr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49">
        <v>10000000</v>
      </nc>
      <ndxf>
        <font>
          <b/>
          <sz val="18"/>
          <color theme="1"/>
          <name val="Times New Roman Cyr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9">
        <f>E49-D49</f>
      </nc>
      <ndxf>
        <font>
          <b/>
          <sz val="18"/>
          <color theme="1"/>
          <name val="Times New Roman Cyr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9">
        <f>E49/D49*100</f>
      </nc>
      <ndxf>
        <font>
          <sz val="18"/>
          <color theme="1"/>
          <name val="Times New Roman Cyr"/>
          <scheme val="none"/>
        </font>
        <numFmt numFmtId="165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9" t="inlineStr">
        <is>
          <t>Исполнение в пределах плановых назначений.</t>
        </is>
      </nc>
      <ndxf>
        <font>
          <sz val="18"/>
          <color theme="1"/>
          <name val="Times New Roman Cyr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32" sId="1">
    <oc r="C42">
      <f>C43+C48+#REF!+C49+C50</f>
    </oc>
    <nc r="C42">
      <f>C43+C48+C49+C50</f>
    </nc>
  </rcc>
  <rcc rId="133" sId="1">
    <oc r="D42">
      <f>D43+D48+#REF!+D49+D50</f>
    </oc>
    <nc r="D42">
      <f>D43+D48+D49+D50</f>
    </nc>
  </rcc>
  <rcc rId="134" sId="1">
    <oc r="E42">
      <f>E43+E48+#REF!+E49+E50</f>
    </oc>
    <nc r="E42">
      <f>E43+E48+E49+E50</f>
    </nc>
  </rcc>
  <rcc rId="135" sId="1">
    <oc r="F42">
      <f>E42-D42</f>
    </oc>
    <nc r="F42">
      <f>F43+F48+F49+F50</f>
    </nc>
  </rcc>
  <rcc rId="136" sId="1">
    <oc r="G42">
      <f>E42/D42*100</f>
    </oc>
    <nc r="G42">
      <f>G43+G48+G49+G50</f>
    </nc>
  </rcc>
  <rcc rId="137" sId="1" numFmtId="4">
    <oc r="C22">
      <v>19884795.129999999</v>
    </oc>
    <nc r="C22">
      <v>16677589.32</v>
    </nc>
  </rcc>
  <rcc rId="138" sId="1">
    <oc r="D32">
      <f>D33+D34+D35+D36</f>
    </oc>
    <nc r="D32">
      <f>D33+D34+D35+D36+D37</f>
    </nc>
  </rcc>
  <rcc rId="139" sId="1">
    <oc r="D44">
      <v>723594600</v>
    </oc>
    <nc r="D44">
      <f>C44</f>
    </nc>
  </rcc>
  <rcc rId="140" sId="1" odxf="1" dxf="1" numFmtId="4">
    <oc r="D45">
      <v>6441988792.1599998</v>
    </oc>
    <nc r="D45">
      <f>C45</f>
    </nc>
    <odxf>
      <font>
        <sz val="18"/>
        <color theme="1"/>
        <name val="Times New Roman Cyr"/>
        <scheme val="none"/>
      </font>
    </odxf>
    <ndxf>
      <font>
        <sz val="18"/>
        <color theme="1"/>
        <name val="Times New Roman Cyr"/>
        <scheme val="none"/>
      </font>
    </ndxf>
  </rcc>
  <rcc rId="141" sId="1" odxf="1" dxf="1" numFmtId="4">
    <oc r="D46">
      <v>14448182000</v>
    </oc>
    <nc r="D46">
      <f>C46</f>
    </nc>
    <odxf>
      <font>
        <sz val="18"/>
        <color theme="1"/>
        <name val="Times New Roman Cyr"/>
        <scheme val="none"/>
      </font>
    </odxf>
    <ndxf>
      <font>
        <sz val="18"/>
        <color theme="1"/>
        <name val="Times New Roman Cyr"/>
        <scheme val="none"/>
      </font>
    </ndxf>
  </rcc>
  <rcc rId="142" sId="1" odxf="1" dxf="1" numFmtId="4">
    <oc r="D47">
      <v>530239191</v>
    </oc>
    <nc r="D47">
      <f>C47</f>
    </nc>
    <odxf>
      <font>
        <sz val="18"/>
        <color theme="1"/>
        <name val="Times New Roman Cyr"/>
        <scheme val="none"/>
      </font>
    </odxf>
    <ndxf>
      <font>
        <sz val="18"/>
        <color theme="1"/>
        <name val="Times New Roman Cyr"/>
        <scheme val="none"/>
      </font>
    </ndxf>
  </rcc>
  <rfmt sheetId="1" sqref="E4:E50">
    <dxf>
      <fill>
        <patternFill>
          <bgColor rgb="FFFFFF00"/>
        </patternFill>
      </fill>
    </dxf>
  </rfmt>
  <rcc rId="143" sId="1" numFmtId="4">
    <oc r="E7">
      <v>9738739277.7900009</v>
    </oc>
    <nc r="E7">
      <v>10897511400.719999</v>
    </nc>
  </rcc>
  <rcc rId="144" sId="1" numFmtId="4">
    <oc r="E8">
      <v>52301480</v>
    </oc>
    <nc r="E8">
      <v>61468380</v>
    </nc>
  </rcc>
  <rcc rId="145" sId="1" numFmtId="4">
    <oc r="E10">
      <v>2047140668.8599999</v>
    </oc>
    <nc r="E10">
      <v>2323696693.9400001</v>
    </nc>
  </rcc>
  <rcc rId="146" sId="1" numFmtId="4">
    <oc r="E11">
      <v>785433.65</v>
    </oc>
    <nc r="E11">
      <v>-4441399.16</v>
    </nc>
  </rcc>
  <rcc rId="147" sId="1" numFmtId="4">
    <oc r="E12">
      <v>413000</v>
    </oc>
    <nc r="E12">
      <v>495000</v>
    </nc>
  </rcc>
  <rcc rId="148" sId="1" numFmtId="4">
    <oc r="E13">
      <v>88480063.700000003</v>
    </oc>
    <nc r="E13">
      <v>80945033.569999993</v>
    </nc>
  </rcc>
  <rcc rId="149" sId="1" numFmtId="4">
    <oc r="E16">
      <v>210945157.43000001</v>
    </oc>
    <nc r="E16">
      <v>230067168.34999999</v>
    </nc>
  </rcc>
  <rcc rId="150" sId="1" numFmtId="4">
    <oc r="E17">
      <v>582391314.16999996</v>
    </oc>
    <nc r="E17">
      <v>649112400.41999996</v>
    </nc>
  </rcc>
  <rcc rId="151" sId="1" numFmtId="4">
    <oc r="E18">
      <v>102972336</v>
    </oc>
    <nc r="E18"/>
  </rcc>
  <rcc rId="152" sId="1" numFmtId="4">
    <oc r="E19">
      <v>-222.65</v>
    </oc>
    <nc r="E19">
      <v>-161.52000000000001</v>
    </nc>
  </rcc>
  <rfmt sheetId="1" sqref="E16:E17">
    <dxf>
      <fill>
        <patternFill patternType="none">
          <bgColor auto="1"/>
        </patternFill>
      </fill>
    </dxf>
  </rfmt>
  <rfmt sheetId="1" sqref="E15">
    <dxf>
      <fill>
        <patternFill patternType="none">
          <bgColor auto="1"/>
        </patternFill>
      </fill>
    </dxf>
  </rfmt>
  <rfmt sheetId="1" sqref="E12:E13">
    <dxf>
      <fill>
        <patternFill patternType="none">
          <bgColor auto="1"/>
        </patternFill>
      </fill>
    </dxf>
  </rfmt>
  <rfmt sheetId="1" sqref="E7:E10">
    <dxf>
      <fill>
        <patternFill patternType="none">
          <bgColor auto="1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" sId="1" numFmtId="4">
    <oc r="E11">
      <v>-4441399.16</v>
    </oc>
    <nc r="E11">
      <v>-4181327.03</v>
    </nc>
  </rcc>
  <rcc rId="154" sId="1">
    <nc r="E18">
      <f>D18</f>
    </nc>
  </rcc>
  <rcc rId="155" sId="1">
    <oc r="H16" t="inlineStr">
      <is>
        <t>Неисполнение плановых назначений,  по оценке главного администратора доходов - ИФНС России  по г. Сургуту, ожидается в результате принятия Федерального закона № 67-фз от 26.03.2022, согласно которому начиная с 2022 года повышенное налогообложение по транспортному налогу будет применяться только для транспортных средств стоимостью свыше 10 млн рублей (ранее с 3 млн.руб).</t>
      </is>
    </oc>
    <nc r="H16"/>
  </rcc>
  <rcc rId="156" sId="1">
    <oc r="H17" t="inlineStr">
      <is>
        <t>Перевыполнение плановых назначений,  по оценке главного администратора доходов - ИФНС России  по г. Сургуту, ожидается в связи с ростом количества объектов налогообложения, а также уменьшением возвратов налога в связи с оспариванием кадастровой стоимости.</t>
      </is>
    </oc>
    <nc r="H17" t="inlineStr">
      <is>
        <t>Исполнение в пределах плановых назначений.</t>
      </is>
    </nc>
  </rcc>
  <rcc rId="157" sId="1">
    <oc r="H18" t="inlineStr">
      <is>
        <t>Перевыполнение плановых назначений,  по оценке главного администратора доходов - ИФНС России  по г. Сургуту, ожидается в связи  с увеличением  количества обращений граждан по делам, рассматриваемым в судах общей юрисдикции, мировыми судьями.</t>
      </is>
    </oc>
    <nc r="H18" t="inlineStr">
      <is>
        <t>Исполнение в пределах плановых назначений.</t>
      </is>
    </nc>
  </rcc>
  <rcc rId="158" sId="1" numFmtId="4">
    <oc r="E12">
      <v>495000</v>
    </oc>
    <nc r="E12">
      <v>534917.55000000005</v>
    </nc>
  </rcc>
  <rcc rId="159" sId="1">
    <oc r="H12" t="inlineStr">
      <is>
        <t>Перевыполнение плановых назначений,  по оценке главного администратора доходов - ИФНС России  по г. Сургуту, ожидается  в связи с положительной  динамикой поступлений налога в текущем периоде, обусловленной ростом налоговой базы у отдельных налогоплательщиков по итогам налогового периода 2021 года.</t>
      </is>
    </oc>
    <nc r="H12" t="inlineStr">
      <is>
        <t>Перевыполнение плановых назначений,  по оценке главного администратора доходов - ИФНС России  по г. Сургуту, ожидается  в связи с положительной  динамикой поступлений налога в текущем периоде, обусловленной ростом налоговой базы у отдельных налогоплательщиков по итогам налогового периода 2022 года.</t>
      </is>
    </nc>
  </rcc>
  <rcc rId="160" sId="1">
    <oc r="H10" t="inlineStr">
      <is>
        <t xml:space="preserve">Неисполнение плановых назначений, по оценке главного администратора доходов - ИФНС России  по г. Сургуту,  ожидается в связи с  принятием  Закона ХМАО - Югры от 21 апреля 2022 г. № 23-оз "О внесении изменений в отдельные законы Ханты-Мансийского автономного округа - Югры" согласно которому на налоговый период 2022 года снижена ставка  по УСН с объектом "доходы" с 6% до 4%. </t>
      </is>
    </oc>
    <nc r="H10" t="inlineStr">
      <is>
        <t>Перевыполнение плановых назначений, по оценке главного администратора доходов - ИФНС России  по г. Сургуту,  ожидается в связи с положительной динамикой поступлений налога в текущем периоде, обусловленной увеличением налогооблагаемой базы у отдельных налогоплательщиков</t>
      </is>
    </nc>
  </rcc>
  <rcc rId="161" sId="1">
    <oc r="H7" t="inlineStr">
      <is>
        <t xml:space="preserve">Перевыполнение плановых назначений, по оценке главного администратора доходов - ИФНС России  по г. Сургуту,  ожидается в связи с положительной динамикой поступлений налога в текущем периоде, обусловленной увеличением налогооблагаемой базы (темп роста ФЗП, согласно прогнозу СЭР на 2023-2025 годы оценивается -108,7% (при планировании учтен 105,1%)). </t>
      </is>
    </oc>
    <nc r="H7" t="inlineStr">
      <is>
        <t xml:space="preserve">Перевыполнение плановых назначений, по оценке главного администратора доходов - ИФНС России  по г. Сургуту,  ожидается в связи с положительной динамикой поступлений налога в текущем периоде, обусловленной увеличением налогооблагаемой базы (темп роста ФЗП, согласно прогнозу СЭР на 2023-2025 годы оценивается -109,3% (при планировании учтен 105,5%)). 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" sId="1">
    <oc r="H7" t="inlineStr">
      <is>
        <t xml:space="preserve">Перевыполнение плановых назначений, по оценке главного администратора доходов - ИФНС России  по г. Сургуту,  ожидается в связи с положительной динамикой поступлений налога в текущем периоде, обусловленной увеличением налогооблагаемой базы (темп роста ФЗП, согласно прогнозу СЭР на 2023-2025 годы оценивается -109,3% (при планировании учтен 105,5%)). </t>
      </is>
    </oc>
    <nc r="H7" t="inlineStr">
      <is>
        <t xml:space="preserve">Перевыполнение плановых назначений, по оценке главного администратора доходов - ИФНС России  по г. Сургуту,  ожидается в связи с положительной динамикой поступлений налога в текущем периоде, обусловленной увеличением налогооблагаемой базы (темп роста ФЗП в 2023, согласно прогнозу СЭР на 2024-2026 годы оценивается -109,8% (при планировании учтен рост 105,5%)). </t>
      </is>
    </nc>
  </rcc>
  <rfmt sheetId="1" sqref="E11">
    <dxf>
      <fill>
        <patternFill patternType="none">
          <bgColor auto="1"/>
        </patternFill>
      </fill>
    </dxf>
  </rfmt>
  <rcc rId="163" sId="1">
    <nc r="H16" t="inlineStr">
      <is>
        <t>Перевыполнение плановых назначений,  по оценке главного администратора доходов - ИФНС России  по г. Сургуту, ожидается  в связи с положительной  динамикой поступлений налога в текущем периоде, обусловленной ростом налоговой базы у отдельных налогоплательщиков- организаций</t>
      </is>
    </nc>
  </rcc>
  <rfmt sheetId="1" sqref="E14">
    <dxf>
      <fill>
        <patternFill patternType="none">
          <bgColor auto="1"/>
        </patternFill>
      </fill>
    </dxf>
  </rfmt>
  <rcc rId="164" sId="1">
    <oc r="D3" t="inlineStr">
      <is>
        <t>Уточненный план на 2023 год по состоянию на 01.11.2022</t>
      </is>
    </oc>
    <nc r="D3" t="inlineStr">
      <is>
        <t>Уточненный план на 2023 год по состоянию на 01.11.2023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" sId="1" numFmtId="4">
    <oc r="E22">
      <v>15615688.609999999</v>
    </oc>
    <nc r="E22">
      <v>11661302.300000001</v>
    </nc>
  </rcc>
  <rcc rId="166" sId="1" numFmtId="4">
    <oc r="E23">
      <v>553773191.60000002</v>
    </oc>
    <nc r="E23">
      <v>670150350.20000005</v>
    </nc>
  </rcc>
  <rcc rId="167" sId="1" numFmtId="4">
    <oc r="E24">
      <v>479177.5</v>
    </oc>
    <nc r="E24">
      <v>312962.03999999998</v>
    </nc>
  </rcc>
  <rcc rId="168" sId="1" numFmtId="4">
    <oc r="E25">
      <v>14942619.689999999</v>
    </oc>
    <nc r="E25">
      <v>14121921.710000001</v>
    </nc>
  </rcc>
  <rcc rId="169" sId="1" numFmtId="4">
    <oc r="E26">
      <v>55792773.899999999</v>
    </oc>
    <nc r="E26">
      <v>71007783.129999995</v>
    </nc>
  </rcc>
  <rcc rId="170" sId="1" numFmtId="4">
    <oc r="E30">
      <v>26182070.57</v>
    </oc>
    <nc r="E30">
      <v>23878229.170000002</v>
    </nc>
  </rcc>
  <rcc rId="171" sId="1" numFmtId="4">
    <oc r="E31">
      <v>41802034.520000003</v>
    </oc>
    <nc r="E31">
      <v>161366690.91999999</v>
    </nc>
  </rcc>
  <rcc rId="172" sId="1" numFmtId="4">
    <oc r="E33">
      <v>19364412.219999999</v>
    </oc>
    <nc r="E33">
      <v>24707666.059999999</v>
    </nc>
  </rcc>
  <rcc rId="173" sId="1" numFmtId="4">
    <oc r="E34">
      <v>-21286232.449999999</v>
    </oc>
    <nc r="E34">
      <v>16551583.27</v>
    </nc>
  </rcc>
  <rcc rId="174" sId="1" numFmtId="4">
    <oc r="E35">
      <v>47082656.729999997</v>
    </oc>
    <nc r="E35">
      <v>63712504.259999998</v>
    </nc>
  </rcc>
  <rcc rId="175" sId="1" numFmtId="4">
    <oc r="E36">
      <v>9396327.0299999993</v>
    </oc>
    <nc r="E36">
      <v>10369286.15</v>
    </nc>
  </rcc>
  <rcc rId="176" sId="1" numFmtId="4">
    <nc r="E37">
      <v>41433377.950000003</v>
    </nc>
  </rcc>
  <rcc rId="177" sId="1">
    <nc r="F37">
      <f>E37-D37</f>
    </nc>
  </rcc>
  <rcc rId="178" sId="1">
    <nc r="G37">
      <f>E37/D37*100</f>
    </nc>
  </rcc>
  <rcc rId="179" sId="1" numFmtId="4">
    <oc r="E40">
      <v>73425716</v>
    </oc>
    <nc r="E40">
      <v>24136610.52</v>
    </nc>
  </rcc>
  <rcc rId="180" sId="1" numFmtId="4">
    <oc r="E41">
      <v>150000</v>
    </oc>
    <nc r="E41">
      <v>92000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0:E41">
    <dxf>
      <fill>
        <patternFill>
          <bgColor theme="0"/>
        </patternFill>
      </fill>
    </dxf>
  </rfmt>
  <rcc rId="181" sId="1" numFmtId="4">
    <oc r="E25">
      <v>14121921.710000001</v>
    </oc>
    <nc r="E25">
      <v>14157484.65</v>
    </nc>
  </rcc>
  <rfmt sheetId="1" sqref="E25" start="0" length="2147483647">
    <dxf>
      <font>
        <color rgb="FFFF0000"/>
      </font>
    </dxf>
  </rfmt>
  <rcc rId="182" sId="1" numFmtId="4">
    <oc r="E31">
      <v>161366690.91999999</v>
    </oc>
    <nc r="E31">
      <v>162603773.66</v>
    </nc>
  </rcc>
  <rfmt sheetId="1" sqref="E31" start="0" length="2147483647">
    <dxf>
      <font>
        <color rgb="FFFF0000"/>
      </font>
    </dxf>
  </rfmt>
  <rcc rId="183" sId="1" numFmtId="4">
    <oc r="E41">
      <v>92000</v>
    </oc>
    <nc r="E41">
      <v>96000</v>
    </nc>
  </rcc>
  <rfmt sheetId="1" sqref="E41" start="0" length="2147483647">
    <dxf>
      <font>
        <color rgb="FFFF0000"/>
      </font>
    </dxf>
  </rfmt>
  <rcc rId="184" sId="1" numFmtId="4">
    <oc r="E48">
      <v>7846463.5199999996</v>
    </oc>
    <nc r="E48">
      <v>8785476.1699999999</v>
    </nc>
  </rcc>
  <rfmt sheetId="1" sqref="E48">
    <dxf>
      <fill>
        <patternFill>
          <bgColor theme="0"/>
        </patternFill>
      </fill>
    </dxf>
  </rfmt>
  <rfmt sheetId="1" sqref="E48" start="0" length="2147483647">
    <dxf>
      <font>
        <color rgb="FFFF0000"/>
      </font>
    </dxf>
  </rfmt>
  <rrc rId="185" sId="1" ref="A49:XFD49" action="insertRow"/>
  <rcc rId="186" sId="1" numFmtId="4">
    <nc r="C49">
      <v>0</v>
    </nc>
  </rcc>
  <rcc rId="187" sId="1">
    <nc r="D49">
      <f>C49</f>
    </nc>
  </rcc>
  <rcc rId="188" sId="1">
    <nc r="B49" t="inlineStr">
      <is>
        <t>2 07 04000 04 0000 150</t>
      </is>
    </nc>
  </rcc>
  <rcc rId="189" sId="1">
    <oc r="E42">
      <f>E43+E48+E50+E51</f>
    </oc>
    <nc r="E42">
      <f>E43+E48+E50+E51+E49</f>
    </nc>
  </rcc>
  <rcc rId="190" sId="1">
    <nc r="F49">
      <f>E49-D49</f>
    </nc>
  </rcc>
  <rcc rId="191" sId="1">
    <nc r="A49" t="inlineStr">
      <is>
        <t>Прочие безвозмездные поступления</t>
      </is>
    </nc>
  </rcc>
  <rcc rId="192" sId="1" numFmtId="4">
    <nc r="E49">
      <v>172.02</v>
    </nc>
  </rcc>
  <rcc rId="193" sId="1">
    <nc r="G49">
      <f>E49/D49*100</f>
    </nc>
  </rcc>
  <rfmt sheetId="1" sqref="E49" start="0" length="2147483647">
    <dxf>
      <font>
        <color auto="1"/>
      </font>
    </dxf>
  </rfmt>
  <rcc rId="194" sId="1" numFmtId="4">
    <oc r="E51">
      <v>-14187787.439999999</v>
    </oc>
    <nc r="E51">
      <v>-164728641.11000001</v>
    </nc>
  </rcc>
  <rfmt sheetId="1" sqref="E51">
    <dxf>
      <fill>
        <patternFill>
          <bgColor theme="0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oc r="H37" t="inlineStr">
      <is>
        <t>Перевыполнение плановых назначений ожидается по данным главных администраторов доходов в связи с: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доходов;
-  поступлением штрафов в объеме превышающим плановые назначения,    по решению суда за фактическое пользование земельными участками без правоустанавливающих документов (неосновательное обогащение).</t>
      </is>
    </oc>
    <nc r="H37" t="inlineStr">
      <is>
        <t xml:space="preserve">Перевыполнение плановых назначений ожидается по данным главных администраторов доходов в связи с:
-фактическим поступлением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федеральными главными администраторами доходов бюджета;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по решению суда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nc>
  </rcc>
  <rcv guid="{4844D09A-DD06-4698-BFBD-04A571A128EC}" action="delete"/>
  <rdn rId="0" localSheetId="1" customView="1" name="Z_4844D09A_DD06_4698_BFBD_04A571A128EC_.wvu.PrintArea" hidden="1" oldHidden="1">
    <formula>'ожидаемое по доходам за 2020'!$A$1:$H$55</formula>
  </rdn>
  <rdn rId="0" localSheetId="1" customView="1" name="Z_4844D09A_DD06_4698_BFBD_04A571A128EC_.wvu.PrintTitles" hidden="1" oldHidden="1">
    <formula>'ожидаемое по доходам за 2020'!$3:$3</formula>
  </rdn>
  <rcv guid="{4844D09A-DD06-4698-BFBD-04A571A128EC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>
    <oc r="H37" t="inlineStr">
      <is>
        <t xml:space="preserve">Перевыполнение плановых назначений ожидается по данным главных администраторов доходов в связи с:
-фактическим поступлением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федеральными главными администраторами доходов бюджета;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по решению суда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oc>
    <nc r="H37" t="inlineStr">
      <is>
        <t xml:space="preserve">Перевыполнение плановых назначений ожидается в связи с:
- фактическим поступлением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федеральными главными администраторами доходов бюджета;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по решению суда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nc>
  </rcc>
  <rcv guid="{4844D09A-DD06-4698-BFBD-04A571A128EC}" action="delete"/>
  <rdn rId="0" localSheetId="1" customView="1" name="Z_4844D09A_DD06_4698_BFBD_04A571A128E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4844D09A_DD06_4698_BFBD_04A571A128EC_.wvu.PrintTitles" hidden="1" oldHidden="1">
    <formula>'ожидаемое по доходам за 2020'!$3:$3</formula>
    <oldFormula>'ожидаемое по доходам за 2020'!$3:$3</oldFormula>
  </rdn>
  <rcv guid="{4844D09A-DD06-4698-BFBD-04A571A128E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37">
    <dxf>
      <fill>
        <patternFill patternType="none">
          <bgColor auto="1"/>
        </patternFill>
      </fill>
    </dxf>
  </rfmt>
  <rcc rId="23" sId="1">
    <oc r="H37" t="inlineStr">
      <is>
        <t xml:space="preserve">Перевыполнение плановых назначений ожидается в связи с:
- фактическим поступлением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федеральными главными администраторами доходов бюджета;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по решению суда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oc>
    <nc r="H37" t="inlineStr">
      <is>
        <t xml:space="preserve"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nc>
  </rcc>
  <rcc rId="24" sId="1">
    <oc r="H23" t="inlineStr">
      <is>
        <t xml:space="preserve">Неисполнение плановых назначений, по оценке главного администратора доходов - департамента имущественных и земельных отношений, ожидается, в основном,  в связи с установлением  льгот и отсрочек по уплате арендной платы:
- принятие постановления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принятие решения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принятие решения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oc>
    <nc r="H23" t="inlineStr">
      <is>
    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субъектов малого и среднего предпринимательства  льгот и отсрочек по уплате арендной платы в соответствии с:
-  постановлением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решением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решением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nc>
  </rcc>
  <rcc rId="25" sId="1">
    <oc r="H26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 в связи с недобросовестным исполнением своих обязательств нанимателями жилых помещений, находящикся в социальном найме.</t>
      </is>
    </oc>
    <nc r="H26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 в связи с недобросовестным исполнением своих обязательств нанимателями жилых помещений, находящихся в социальном найме.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H37" t="inlineStr">
      <is>
        <t xml:space="preserve"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
</t>
      </is>
    </oc>
    <nc r="H37" t="inlineStr">
      <is>
    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</t>
      </is>
    </nc>
  </rcc>
  <rcv guid="{4844D09A-DD06-4698-BFBD-04A571A128EC}" action="delete"/>
  <rdn rId="0" localSheetId="1" customView="1" name="Z_4844D09A_DD06_4698_BFBD_04A571A128E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4844D09A_DD06_4698_BFBD_04A571A128EC_.wvu.PrintTitles" hidden="1" oldHidden="1">
    <formula>'ожидаемое по доходам за 2020'!$3:$3</formula>
    <oldFormula>'ожидаемое по доходам за 2020'!$3:$3</oldFormula>
  </rdn>
  <rcv guid="{4844D09A-DD06-4698-BFBD-04A571A128EC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>
    <oc r="H25" t="inlineStr">
      <is>
        <t xml:space="preserve">Перевыполнение плановых назначений по причине получения прибыли в большем объеме, чем запланировано СГМУП "Горводоканал" (+) 7 400 179,89 рублей. </t>
      </is>
    </oc>
    <nc r="H25" t="inlineStr">
      <is>
        <t xml:space="preserve">Перевыполнение плановых назначений обусловлено поступлением части прибыли в большем объеме, чем запланировано СГМУП "Горводоканал" (+) 7 400 179,89 рублей по итогам финансово-хозяйственной деятельности за 2021 год. 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H22" t="inlineStr">
      <is>
        <t>Уменьшение плановых назначений, по оценке главного администратора доходов - департамента имущественных и земельных отношений, обусловлено непоступлением дивидендов от ОАО «Центральная аптека» ( в связи  с получеными убытками предприятием  по результатам работы за 2021 год) и от  ОАО "СПОПАТ» (выплата планируется в 1 полугодии 2023 года, согласно решению, принятому на заседании совета директоров).</t>
      </is>
    </oc>
    <nc r="H22" t="inlineStr">
      <is>
        <t>Уменьшение плановых назначений, по оценке главного администратора доходов - департамента имущественных и земельных отношений, обусловлено непоступлением дивидендов от ОАО «Центральная аптека» (в связи  с получеными убытками предприятием  по результатам работы за 2021 год) и от  ОАО «СПОПАТ» (выплата планируется в 1 полугодии 2023 года, согласно решению, принятому на заседании совета директоров).</t>
      </is>
    </nc>
  </rcc>
  <rcc rId="31" sId="1">
    <oc r="H23" t="inlineStr">
      <is>
    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субъектов малого и среднего предпринимательства  льгот и отсрочек по уплате арендной платы в соответствии с:
-  постановлением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решением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решением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oc>
    <nc r="H23" t="inlineStr">
      <is>
    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бизнеса  льгот и отсрочек по уплате арендной платы. В связи с этим приняты:
-  постановление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решение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решение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nc>
  </rcc>
  <rcc rId="32" sId="1">
    <oc r="H25" t="inlineStr">
      <is>
        <t xml:space="preserve">Перевыполнение плановых назначений обусловлено поступлением части прибыли в большем объеме, чем запланировано СГМУП "Горводоканал" (+) 7 400 179,89 рублей по итогам финансово-хозяйственной деятельности за 2021 год. </t>
      </is>
    </oc>
    <nc r="H25" t="inlineStr">
      <is>
    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СГМУП «Горводоканал» в большем объеме, чем запланировано (+) 7 400 179,89 рублей. </t>
      </is>
    </nc>
  </rcc>
  <rcc rId="33" sId="1">
    <oc r="H34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ожидается, в основном, по причине расторжением договоров купли-продажи имущества с рассрочкой платежа (в 2022 году произведен  возврат денежных средств ООО «УК ДЕЗ ЦЖР»).</t>
      </is>
    </oc>
    <nc r="H34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ожидается, в основном, по причине расторжения договоров купли-продажи имущества с рассрочкой платежа (в 2022 году произведен  возврат денежных средств ООО «УК ДЕЗ ЦЖР»).</t>
      </is>
    </nc>
  </rcc>
  <rcc rId="34" sId="1">
    <oc r="H37" t="inlineStr">
      <is>
    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нарушений, в основном,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договора купли-продажи с ООО "УК ДЕЗ ЦЖР".</t>
      </is>
    </oc>
    <nc r="H37" t="inlineStr">
      <is>
    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договоров купли-продажи с ООО "УК ДЕЗ ЦЖР".</t>
      </is>
    </nc>
  </rcc>
  <rcc rId="35" sId="1">
    <oc r="H39" t="inlineStr">
      <is>
        <t>Перевыполнение плановых назначений, по оценке главного администратора доходов - департамента имущественных и земельных отношений,  ожидается в связи с предполагаемым поступлением по  заключенным договорам о комплексном  развитии  территорий.</t>
      </is>
    </oc>
    <nc r="H39" t="inlineStr">
      <is>
        <t>Перевыполнение плановых назначений, по оценке главного администратора доходов - департамента имущественных и земельных отношений,  ожидается в связи с планируемым поступлением средств по  заключенным договорам о комплексном  развитии  территорий.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" sId="1">
    <oc r="H31" t="inlineStr">
      <is>
        <t>Перевыполнение плановых назначений, по оценке главного администратора доходов - Администрации города, ожидается в связи с  поступлением денежных средств (+) 7 792 300,00 - по решению суда по взысканию убытков (от АО Завод ПромСтройДетали).</t>
      </is>
    </oc>
    <nc r="H31" t="inlineStr">
      <is>
        <t>Перевыполнение плановых назначений, по оценке главного администратора доходов - Администрации города, ожидается в связи с  поступлением денежных средств (+) 7 792 300,00 рублей- по решению суда по взысканию убытков (от АО Завод ПромСтройДетали).</t>
      </is>
    </nc>
  </rcc>
  <rcc rId="37" sId="1">
    <oc r="H34" t="inlineStr">
      <is>
        <t>Неисполнение плановых назначений, по оценке главного администратора доходов - департамента имущественных и земельных отношений,  ожидается, в основном, по причине расторжения договоров купли-продажи имущества с рассрочкой платежа (в 2022 году произведен  возврат денежных средств ООО «УК ДЕЗ ЦЖР»).</t>
      </is>
    </oc>
    <nc r="H34" t="inlineStr">
      <is>
        <t>Неисполнение плановых назначений, по оценке главных администратора доходов - Администрации города и департамента имущественных и земельных отношений ,  ожидается, в основном по причине  расторжением договоров купли-продажи имущества с рассрочкой платежа (в 2022 году произведен  возврат денежных средств ООО «УК ДЕЗ ЦЖР») (-) 38 847 027,11 рублей.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" sId="1" numFmtId="4">
    <oc r="D43">
      <v>607173700</v>
    </oc>
    <nc r="D43">
      <v>723594600</v>
    </nc>
  </rcc>
  <rcc rId="39" sId="1" numFmtId="4">
    <oc r="D44">
      <v>7188480192.1599998</v>
    </oc>
    <nc r="D44">
      <v>6248042392.1599998</v>
    </nc>
  </rcc>
  <rcc rId="40" sId="1" numFmtId="4">
    <oc r="D45">
      <v>14038479900</v>
    </oc>
    <nc r="D45">
      <v>14629393600</v>
    </nc>
  </rcc>
  <rcc rId="41" sId="1" numFmtId="4">
    <oc r="D46">
      <v>510288571</v>
    </oc>
    <nc r="D46">
      <v>530239191</v>
    </nc>
  </rcc>
  <rcc rId="42" sId="1" numFmtId="4">
    <oc r="E43">
      <v>607173700</v>
    </oc>
    <nc r="E43">
      <v>723594600</v>
    </nc>
  </rcc>
  <rcc rId="43" sId="1" numFmtId="4">
    <oc r="E44">
      <v>7188480192.1599998</v>
    </oc>
    <nc r="E44">
      <v>6248042392.1599998</v>
    </nc>
  </rcc>
  <rcc rId="44" sId="1" numFmtId="4">
    <oc r="E45">
      <v>14038479900</v>
    </oc>
    <nc r="E45">
      <v>14629393600</v>
    </nc>
  </rcc>
  <rcc rId="45" sId="1" numFmtId="4">
    <oc r="E46">
      <v>510288571</v>
    </oc>
    <nc r="E46">
      <v>530239191</v>
    </nc>
  </rcc>
  <rcc rId="46" sId="1" odxf="1" dxf="1">
    <oc r="D41">
      <f>D42+D47+D48+D49+D50</f>
    </oc>
    <nc r="D41">
      <f>D42+D47+D48+D49+D50</f>
    </nc>
    <odxf>
      <fill>
        <patternFill>
          <bgColor rgb="FFFFFF00"/>
        </patternFill>
      </fill>
    </odxf>
    <ndxf>
      <fill>
        <patternFill>
          <bgColor indexed="26"/>
        </patternFill>
      </fill>
    </ndxf>
  </rcc>
  <rcc rId="47" sId="1" odxf="1" dxf="1">
    <oc r="E41">
      <f>E42+E47+E48+E49+E50</f>
    </oc>
    <nc r="E41">
      <f>E42+E47+E48+E49+E50</f>
    </nc>
    <odxf>
      <fill>
        <patternFill>
          <bgColor rgb="FFFFFF00"/>
        </patternFill>
      </fill>
    </odxf>
    <ndxf>
      <fill>
        <patternFill>
          <bgColor indexed="26"/>
        </patternFill>
      </fill>
    </ndxf>
  </rcc>
  <rfmt sheetId="1" sqref="D42:H47">
    <dxf>
      <fill>
        <patternFill>
          <bgColor theme="0"/>
        </patternFill>
      </fill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1" start="0" length="0">
    <dxf>
      <fill>
        <patternFill>
          <bgColor indexed="26"/>
        </patternFill>
      </fill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" sId="1">
    <oc r="H23" t="inlineStr">
      <is>
    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бизнеса  льгот и отсрочек по уплате арендной платы. В связи с этим приняты:
-  постановление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решение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решение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oc>
    <nc r="H23" t="inlineStr">
      <is>
    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бизнеса  льгот и отсрочек по уплате арендной платы на основании:
-  постановления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решения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решения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nc>
  </rcc>
  <rcc rId="49" sId="1">
    <oc r="H24" t="inlineStr">
      <is>
        <t>Перевыполнение плановых назначений, по оценке главного администратора - департамента образования, обусловлено условиями соглашения об установлении сервитута части земельного участка от 11.07.2022 № 105-22</t>
      </is>
    </oc>
    <nc r="H24" t="inlineStr">
      <is>
        <t>Перевыполнение плановых назначений, по оценке главного администратора - департамента образования, обусловлено внесением предоплаты за первый квартал 2023 года в текущем периоде пользователем части земельного участка.</t>
      </is>
    </nc>
  </rcc>
  <rcc rId="50" sId="1">
    <oc r="H25" t="inlineStr">
      <is>
    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СГМУП «Горводоканал» в большем объеме, чем запланировано (+) 7 400 179,89 рублей. </t>
      </is>
    </oc>
    <nc r="H25" t="inlineStr">
      <is>
    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СГМУП «Горводоканал» в большем объеме чем запланировано (+) 7 400 179,89 рублей. </t>
      </is>
    </nc>
  </rcc>
  <rcc rId="51" sId="1">
    <oc r="H30" t="inlineStr">
      <is>
        <t>Перевыполнение  плановых назначений, по оценке главного администратора доходов - Администрации города, ожидается в связи с уточнением количества оказываемых платных услуг населению в текущем году исходя из фактического количества оказанных платных услуг за 8 месяцев 2022 года</t>
      </is>
    </oc>
    <nc r="H30" t="inlineStr">
      <is>
        <t>Перевыполнение  плановых назначений, по оценке главного администратора доходов - Администрации города, ожидается в связи с увеличением количества оказанных платных услуг МКУ "Ритуал"в текущем периоде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>
    <oc r="H31" t="inlineStr">
      <is>
        <t>Перевыполнение плановых назначений, по оценке главного администратора доходов - Администрации города, ожидается в связи с  поступлением денежных средств (+) 7 792 300,00 рублей- по решению суда по взысканию убытков (от АО Завод ПромСтройДетали).</t>
      </is>
    </oc>
    <nc r="H31" t="inlineStr">
      <is>
        <t>Перевыполнение плановых назначений, по оценке главного администратора доходов - Администрации города, ожидается в связи с  поступлением задолженности прошлых   (+) 7 792 300,00 рублей от  АО Завод ПромСтройДетали- по решению суда.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H34" t="inlineStr">
      <is>
        <t>Неисполнение плановых назначений, по оценке главных администратора доходов - Администрации города и департамента имущественных и земельных отношений ,  ожидается, в основном по причине  расторжением договоров купли-продажи имущества с рассрочкой платежа (в 2022 году произведен  возврат денежных средств ООО «УК ДЕЗ ЦЖР») (-) 38 847 027,11 рублей.</t>
      </is>
    </oc>
    <nc r="H34" t="inlineStr">
      <is>
        <t>Неисполнение плановых назначений, по оценке главных администраторов доходов - Администрации города и департамента имущественных и земельных отношений,  ожидается в основном по причине  расторжения договоров купли-продажи имущества с рассрочкой платежа и возвратом денежных средств ООО «УК ДЕЗ ЦЖР» в размере 38 847 027,11 рублей.</t>
      </is>
    </nc>
  </rcc>
  <rcc rId="54" sId="1">
    <oc r="H31" t="inlineStr">
      <is>
        <t>Перевыполнение плановых назначений, по оценке главного администратора доходов - Администрации города, ожидается в связи с  поступлением задолженности прошлых   (+) 7 792 300,00 рублей от  АО Завод ПромСтройДетали- по решению суда.</t>
      </is>
    </oc>
    <nc r="H31" t="inlineStr">
      <is>
        <t>Перевыполнение плановых назначений, по оценке главного администратора доходов - Администрации города, обусловлено  поступлением задолженности прошлых   лет  от  АО "Завод ПромСтройДетали" в размере  7 792 300,00 рублей по решению суда.</t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" sId="1">
    <oc r="H37" t="inlineStr">
      <is>
    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 региональными главными администраторами доходов бюджета;
- поступлением штрафов в объеме превышающим плановые назначения,     за фактическое пользование муниципальным имуществом без правоустанавливающих документов (неосновательное обогащение)  после расторжения договоров купли-продажи с ООО "УК ДЕЗ ЦЖР".</t>
      </is>
    </oc>
    <nc r="H37" t="inlineStr">
      <is>
    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 региональными главными администраторами доходов бюджета;
- поступлением штрафов в объеме превышающем плановые назначения     за фактическое пользование муниципальным имуществом без правоустанавливающих документов (неосновательное обогащение)  после расторжения договоров купли-продажи с ООО "УК ДЕЗ ЦЖР".</t>
      </is>
    </nc>
  </rcc>
  <rcc rId="56" sId="1">
    <oc r="H47" t="inlineStr">
      <is>
        <t xml:space="preserve">Перевыполнение плановых назначений ожидается в связи с фактическим возвратом субсидий на муниципальное задание МБУ и МАУ по представлениям КСП и КРУ в бюджет за 8 месяцев 2022 года  </t>
      </is>
    </oc>
    <nc r="H47" t="inlineStr">
      <is>
        <t xml:space="preserve">Перевыполнение плановых назначений ожидается в связи с фактическим возвратом субсидий  МБУ и МАУ по представлениям КСП и КРУ. 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" sId="1">
    <oc r="H5" t="inlineStr">
      <is>
        <t xml:space="preserve">Параметры ожидаемого исполнения за текущий год сформированы с учетом информации главных администраторов доходов бюджета и фактического поступления доходов на 01.11.2022. </t>
      </is>
    </oc>
    <nc r="H5" t="inlineStr">
      <is>
        <t xml:space="preserve">Параметры ожидаемого исполнения за текущий год сформированы с учетом информации главных администраторов доходов бюджета. </t>
      </is>
    </nc>
  </rcc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</rdn>
  <rdn rId="0" localSheetId="1" customView="1" name="Z_97615437_00C9_4F23_9CE4_AEB3E38D7E5C_.wvu.PrintTitles" hidden="1" oldHidden="1">
    <formula>'ожидаемое по доходам за 2020'!$3:$3</formula>
  </rdn>
  <rcv guid="{97615437-00C9-4F23-9CE4-AEB3E38D7E5C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97615437_00C9_4F23_9CE4_AEB3E38D7E5C_.wvu.PrintTitles" hidden="1" oldHidden="1">
    <formula>'ожидаемое по доходам за 2020'!$3:$3</formula>
    <oldFormula>'ожидаемое по доходам за 2020'!$3:$3</oldFormula>
  </rdn>
  <rcv guid="{97615437-00C9-4F23-9CE4-AEB3E38D7E5C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" sId="1">
    <oc r="H14" t="inlineStr">
      <is>
        <t>Исполнение в пределах плановых назначений.</t>
      </is>
    </oc>
    <nc r="H14"/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" sId="1">
    <oc r="H16" t="inlineStr">
      <is>
        <t>Неисполнение плановых назначений,  по оценке главного администратора доходов - ИФНС России  по г. Сургуту, ожидается в результате принятия закона Федеральный закон №67-фз от 26.03.2022, согласно которому начиная с 2022 года повышенное налогообложение по транспортному налогу будет применяться только для транспортных средств стоимостью свыше 10 млн рублей (ранее с 3 млн.руб).Отменили коэффициенты 1,1 и 2 для транспортного налога (п. 16 ст. 2 закона).</t>
      </is>
    </oc>
    <nc r="H16" t="inlineStr">
      <is>
        <t>Неисполнение плановых назначений,  по оценке главного администратора доходов - ИФНС России  по г. Сургуту, ожидается в результате принятия Федерального закона №67-фз от 26.03.2022, согласно которому начиная с 2022 года повышенное налогообложение по транспортному налогу будет применяться только для транспортных средств стоимостью свыше 10 млн рублей (ранее с 3 млн.руб).Отменили коэффициенты 1,1 и 2 для транспортного налога (п. 16 ст. 2 закона).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" sId="1">
    <oc r="H16" t="inlineStr">
      <is>
        <t>Неисполнение плановых назначений,  по оценке главного администратора доходов - ИФНС России  по г. Сургуту, ожидается в результате принятия Федерального закона №67-фз от 26.03.2022, согласно которому начиная с 2022 года повышенное налогообложение по транспортному налогу будет применяться только для транспортных средств стоимостью свыше 10 млн рублей (ранее с 3 млн.руб).Отменили коэффициенты 1,1 и 2 для транспортного налога (п. 16 ст. 2 закона).</t>
      </is>
    </oc>
    <nc r="H16" t="inlineStr">
      <is>
        <t>Неисполнение плановых назначений,  по оценке главного администратора доходов - ИФНС России  по г. Сургуту, ожидается в результате принятия Федерального закона № 67-фз от 26.03.2022, согласно которому начиная с 2022 года повышенное налогообложение по транспортному налогу будет применяться только для транспортных средств стоимостью свыше 10 млн рублей (ранее с 3 млн.руб).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" sId="1">
    <oc r="H17" t="inlineStr">
      <is>
        <t>Перевыполнение плановых назначений,  по оценке главного администратора доходов - ИФНС России  по г. Сургуту, ожидается в связи с ростом количества объектов налогообложения, а также уменьшением возвратов налога в связи с оспариванием кадастровой стоимости</t>
      </is>
    </oc>
    <nc r="H17" t="inlineStr">
      <is>
        <t>Перевыполнение плановых назначений,  по оценке главного администратора доходов - ИФНС России  по г. Сургуту, ожидается в связи с ростом количества объектов налогообложения, а также уменьшением возвратов налога в связи с оспариванием кадастровой стоимости.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" sId="1">
    <oc r="H25" t="inlineStr">
      <is>
    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СГМУП «Горводоканал» в большем объеме чем запланировано (+) 7 400 179,89 рублей. </t>
      </is>
    </oc>
    <nc r="H25" t="inlineStr">
      <is>
    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 в большем объеме чем запланировано, в основном СГМУП «Горводоканал». </t>
      </is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8">
    <dxf>
      <fill>
        <patternFill patternType="solid">
          <bgColor rgb="FFFFFF00"/>
        </patternFill>
      </fill>
    </dxf>
  </rfmt>
  <rdn rId="0" localSheetId="1" customView="1" name="Z_BFD7B34E_1C39_4C95_9169_B26F965A3B11_.wvu.PrintArea" hidden="1" oldHidden="1">
    <formula>'ожидаемое по доходам за 2020'!$A$1:$H$55</formula>
  </rdn>
  <rdn rId="0" localSheetId="1" customView="1" name="Z_BFD7B34E_1C39_4C95_9169_B26F965A3B11_.wvu.PrintTitles" hidden="1" oldHidden="1">
    <formula>'ожидаемое по доходам за 2020'!$3:$3</formula>
  </rdn>
  <rcv guid="{BFD7B34E-1C39-4C95-9169-B26F965A3B11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97615437_00C9_4F23_9CE4_AEB3E38D7E5C_.wvu.PrintTitles" hidden="1" oldHidden="1">
    <formula>'ожидаемое по доходам за 2020'!$3:$3</formula>
    <oldFormula>'ожидаемое по доходам за 2020'!$3:$3</oldFormula>
  </rdn>
  <rcv guid="{97615437-00C9-4F23-9CE4-AEB3E38D7E5C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8">
    <dxf>
      <fill>
        <patternFill>
          <bgColor theme="0"/>
        </patternFill>
      </fill>
    </dxf>
  </rfmt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 numFmtId="4">
    <oc r="D44">
      <v>6248042392.1599998</v>
    </oc>
    <nc r="D44">
      <v>6441988792.1599998</v>
    </nc>
  </rcc>
  <rcc rId="72" sId="1" numFmtId="4">
    <oc r="E44">
      <v>6248042392.1599998</v>
    </oc>
    <nc r="E44">
      <v>6441988792.1599998</v>
    </nc>
  </rcc>
  <rcc rId="73" sId="1" numFmtId="4">
    <oc r="D45">
      <v>14629393600</v>
    </oc>
    <nc r="D45">
      <v>14448182000</v>
    </nc>
  </rcc>
  <rcc rId="74" sId="1" numFmtId="4">
    <oc r="E45">
      <v>14629393600</v>
    </oc>
    <nc r="E45">
      <v>14448182000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97615437_00C9_4F23_9CE4_AEB3E38D7E5C_.wvu.PrintTitles" hidden="1" oldHidden="1">
    <formula>'ожидаемое по доходам за 2020'!$3:$3</formula>
    <oldFormula>'ожидаемое по доходам за 2020'!$3:$3</oldFormula>
  </rdn>
  <rcv guid="{97615437-00C9-4F23-9CE4-AEB3E38D7E5C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97615437_00C9_4F23_9CE4_AEB3E38D7E5C_.wvu.PrintTitles" hidden="1" oldHidden="1">
    <formula>'ожидаемое по доходам за 2020'!$3:$3</formula>
    <oldFormula>'ожидаемое по доходам за 2020'!$3:$3</oldFormula>
  </rdn>
  <rcv guid="{97615437-00C9-4F23-9CE4-AEB3E38D7E5C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2020'!$A$1:$H$55</formula>
    <oldFormula>'ожидаемое по доходам за 2020'!$A$1:$H$55</oldFormula>
  </rdn>
  <rdn rId="0" localSheetId="1" customView="1" name="Z_97615437_00C9_4F23_9CE4_AEB3E38D7E5C_.wvu.PrintTitles" hidden="1" oldHidden="1">
    <formula>'ожидаемое по доходам за 2020'!$3:$3</formula>
    <oldFormula>'ожидаемое по доходам за 2020'!$3:$3</oldFormula>
  </rdn>
  <rcv guid="{97615437-00C9-4F23-9CE4-AEB3E38D7E5C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" sId="1">
    <oc r="A1" t="inlineStr">
      <is>
        <t>Оценка ожидаемого исполнения доходов бюджета города за 2022 год</t>
      </is>
    </oc>
    <nc r="A1" t="inlineStr">
      <is>
        <t>Оценка ожидаемого исполнения доходов бюджета города Сургута за 2022 год</t>
      </is>
    </nc>
  </rcc>
  <rcc rId="82" sId="1">
    <oc r="A34" t="inlineStr">
      <is>
        <t xml:space="preserve">Доходы от реализации иного имущества, находящегося в собственности городских округов (за исключением имущества автономных учреждений, а также имущества государственных и муниципальных унитарных предприятий, в том числе казенных) </t>
      </is>
    </oc>
    <nc r="A34" t="inlineStr">
      <is>
        <t>Доходы от реализации иного имущества, находящегося в собственности городских округов (за исключением имущества автономных учреждений, а также имущества государственных и муниципальных унитарных предприятий, в том числе казенных)</t>
      </is>
    </nc>
  </rcc>
  <rcc rId="83" sId="1">
    <oc r="H30" t="inlineStr">
      <is>
        <t>Перевыполнение  плановых назначений, по оценке главного администратора доходов - Администрации города, ожидается в связи с увеличением количества оказанных платных услуг МКУ "Ритуал"в текущем периоде</t>
      </is>
    </oc>
    <nc r="H30" t="inlineStr">
      <is>
        <t>Перевыполнение  плановых назначений, по оценке главного администратора доходов - Администрации города, ожидается в связи с увеличением количества оказанных платных услуг МКУ "Ритуал" в текущем периоде</t>
      </is>
    </nc>
  </rcc>
  <rcc rId="84" sId="1">
    <oc r="H12" t="inlineStr">
      <is>
        <t>Перевыполнение плановых назначений,  по оценке главного администратора доходов - ИФНС России  по г. Сургуту, ожидается  в связи с положительной  динамикой поступлений налога в текущем периоде, обусловленой ростом налоговой базы у отдельных налогоплательщиков по итогам налогового периода 2021 года.</t>
      </is>
    </oc>
    <nc r="H12" t="inlineStr">
      <is>
        <t>Перевыполнение плановых назначений,  по оценке главного администратора доходов - ИФНС России  по г. Сургуту, ожидается  в связи с положительной  динамикой поступлений налога в текущем периоде, обусловленной ростом налоговой базы у отдельных налогоплательщиков по итогам налогового периода 2021 года.</t>
      </is>
    </nc>
  </rcc>
  <rcc rId="85" sId="1">
    <oc r="H22" t="inlineStr">
      <is>
        <t>Уменьшение плановых назначений, по оценке главного администратора доходов - департамента имущественных и земельных отношений, обусловлено непоступлением дивидендов от ОАО «Центральная аптека» (в связи  с получеными убытками предприятием  по результатам работы за 2021 год) и от  ОАО «СПОПАТ» (выплата планируется в 1 полугодии 2023 года, согласно решению, принятому на заседании совета директоров).</t>
      </is>
    </oc>
    <nc r="H22" t="inlineStr">
      <is>
        <t>Уменьшение плановых назначений, по оценке главного администратора доходов - департамента имущественных и земельных отношений, обусловлено непоступлением дивидендов от ОАО «Центральная аптека» (в связи  с полученными убытками предприятием  по результатам работы за 2021 год) и от  ОАО «СПОПАТ» (выплата планируется в 1 полугодии 2023 года, согласно решению, принятому на заседании совета директоров).</t>
      </is>
    </nc>
  </rcc>
  <rdn rId="0" localSheetId="1" customView="1" name="Z_6B717B45_4BAB_495A_A0E8_EF01009EC886_.wvu.PrintArea" hidden="1" oldHidden="1">
    <formula>'ожидаемое по доходам за 2022'!$A$1:$H$55</formula>
  </rdn>
  <rdn rId="0" localSheetId="1" customView="1" name="Z_6B717B45_4BAB_495A_A0E8_EF01009EC886_.wvu.PrintTitles" hidden="1" oldHidden="1">
    <formula>'ожидаемое по доходам за 2022'!$3:$3</formula>
  </rdn>
  <rcv guid="{6B717B45-4BAB-495A-A0E8-EF01009EC886}" action="add"/>
  <rsnm rId="88" sheetId="1" oldName="[6.2. Ожидаемое исполнение по доходам за 2022 год .xlsx]ожидаемое по доходам за 2020" newName="[6.2. Ожидаемое исполнение по доходам за 2022 год .xlsx]ожидаемое по доходам за 2022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5" sId="1" numFmtId="4">
    <oc r="E48">
      <v>8785476.1699999999</v>
    </oc>
    <nc r="E48">
      <v>193117247.34</v>
    </nc>
  </rcc>
  <rfmt sheetId="1" sqref="E48" start="0" length="2147483647">
    <dxf>
      <font>
        <color rgb="FF00B0F0"/>
      </font>
    </dxf>
  </rfmt>
  <rcc rId="196" sId="1" numFmtId="4">
    <oc r="E50">
      <v>20056856</v>
    </oc>
    <nc r="E50">
      <v>18715106.18</v>
    </nc>
  </rcc>
  <rfmt sheetId="1" sqref="E50">
    <dxf>
      <fill>
        <patternFill>
          <bgColor theme="0"/>
        </patternFill>
      </fill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" sId="1">
    <oc r="G34" t="inlineStr">
      <is>
        <t>-</t>
      </is>
    </oc>
    <nc r="G34">
      <f>E34/D34*100</f>
    </nc>
  </rcc>
  <rcc rId="198" sId="1">
    <nc r="H37" t="inlineStr">
      <is>
        <t>Исполнение в пределах плановых назначений.</t>
      </is>
    </nc>
  </rcc>
  <rcc rId="199" sId="1">
    <oc r="G49">
      <f>E49/D49*100</f>
    </oc>
    <nc r="G49"/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8">
    <dxf>
      <fill>
        <patternFill>
          <bgColor theme="0"/>
        </patternFill>
      </fill>
    </dxf>
  </rfmt>
  <rcc rId="200" sId="1" numFmtId="4">
    <oc r="E28">
      <v>41234480.439999998</v>
    </oc>
    <nc r="E28">
      <v>-21527623.879999999</v>
    </nc>
  </rcc>
  <rcc rId="201" sId="1">
    <oc r="H28" t="inlineStr">
      <is>
        <t xml:space="preserve">Неисполнение плановых назначений ожидается в связи с  уменьшением поступления платы за размещение отходов производства и потребления  обусловленным прекращением приема отходов СГМУП «СКЦ Природа» по решению суда.   </t>
      </is>
    </oc>
    <nc r="H28" t="inlineStr">
      <is>
        <t>Отрицательное сальдо обусловлено возвратом авансовых платежей, произведенных в 2022 г. за размещение отходов производства в связи с закрытием полигона СГМУП «СКЦ Природа».</t>
      </is>
    </nc>
  </rcc>
  <rfmt sheetId="1" sqref="E28" start="0" length="2147483647">
    <dxf>
      <font>
        <color rgb="FFFF0000"/>
      </font>
    </dxf>
  </rfmt>
  <rfmt sheetId="1" sqref="I38" start="0" length="2147483647">
    <dxf>
      <font>
        <sz val="10"/>
      </font>
    </dxf>
  </rfmt>
  <rfmt sheetId="1" sqref="I38" start="0" length="2147483647">
    <dxf>
      <font>
        <sz val="11"/>
      </font>
    </dxf>
  </rfmt>
  <rfmt sheetId="1" sqref="I38" start="0" length="2147483647">
    <dxf>
      <font>
        <sz val="12"/>
      </font>
    </dxf>
  </rfmt>
  <rfmt sheetId="1" sqref="I38" start="0" length="2147483647">
    <dxf>
      <font>
        <sz val="14"/>
      </font>
    </dxf>
  </rfmt>
  <rfmt sheetId="1" sqref="I38" start="0" length="2147483647">
    <dxf>
      <font>
        <sz val="16"/>
      </font>
    </dxf>
  </rfmt>
  <rfmt sheetId="1" sqref="I38">
    <dxf>
      <numFmt numFmtId="4" formatCode="#,##0.00"/>
    </dxf>
  </rfmt>
  <rcc rId="202" sId="1" numFmtId="4">
    <oc r="E38">
      <v>84972884.189999998</v>
    </oc>
    <nc r="E38">
      <v>130515949.31999998</v>
    </nc>
  </rcc>
  <rcc rId="203" sId="1">
    <oc r="H38" t="inlineStr">
      <is>
        <t>Перевыполнение плановых назначений ожидается в связи с:
- фактическим поступлением денежных взысканий (штрафов) в счет погашения задолженности, образовавшейся до 1 января 2020 года, подлежащим зачислению в бюджет муниципального образования по нормативам, действовавшим в 2019 году  главными администраторами доходов которых являются федеральные органы;
- фактическим поступлением административных штрафов в объеме превышающим плановые назначения, в результате увеличения выявленных нарушений региональными главными администраторами доходов бюджета;
- поступлением штрафов в объеме превышающем плановые назначения     за фактическое пользование муниципальным имуществом без правоустанавливающих документов (неосновательное обогащение)  после расторжения договоров купли-продажи с ООО "УК ДЕЗ ЦЖР".</t>
      </is>
    </oc>
    <nc r="H38" t="inlineStr">
      <is>
        <t>Неисполнение плановых назначений, по оценке главных администраторов доходов - Администрации города и департамента имущественных и земельных отношений,  ожидается по следующим причинам:
- уменьшение случаев просрочки исполнения обязательств по муниципальнымконтрактам; 
- уменьшение случаев фактического пользования муниципальным имуществом без надлежаще оформленных документов.</t>
      </is>
    </nc>
  </rcc>
  <rdn rId="0" localSheetId="1" customView="1" name="Z_B5E3C02E_EFC3_445E_82E8_497D78F17629_.wvu.PrintArea" hidden="1" oldHidden="1">
    <formula>'ожидаемое по доходам за 2022'!$A$1:$H$56</formula>
  </rdn>
  <rdn rId="0" localSheetId="1" customView="1" name="Z_B5E3C02E_EFC3_445E_82E8_497D78F17629_.wvu.PrintTitles" hidden="1" oldHidden="1">
    <formula>'ожидаемое по доходам за 2022'!$3:$3</formula>
  </rdn>
  <rcv guid="{B5E3C02E-EFC3-445E-82E8-497D78F17629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5E3C02E-EFC3-445E-82E8-497D78F17629}" action="delete"/>
  <rdn rId="0" localSheetId="1" customView="1" name="Z_B5E3C02E_EFC3_445E_82E8_497D78F17629_.wvu.PrintArea" hidden="1" oldHidden="1">
    <formula>'ожидаемое по доходам за 2022'!$A$1:$H$56</formula>
    <oldFormula>'ожидаемое по доходам за 2022'!$A$1:$H$56</oldFormula>
  </rdn>
  <rdn rId="0" localSheetId="1" customView="1" name="Z_B5E3C02E_EFC3_445E_82E8_497D78F17629_.wvu.PrintTitles" hidden="1" oldHidden="1">
    <formula>'ожидаемое по доходам за 2022'!$3:$3</formula>
    <oldFormula>'ожидаемое по доходам за 2022'!$3:$3</oldFormula>
  </rdn>
  <rcv guid="{B5E3C02E-EFC3-445E-82E8-497D78F17629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>
    <nc r="G11" t="inlineStr">
      <is>
        <t>-</t>
      </is>
    </nc>
  </rcc>
  <rcc rId="209" sId="1">
    <nc r="G19" t="inlineStr">
      <is>
        <t>-</t>
      </is>
    </nc>
  </rcc>
  <rcc rId="210" sId="1">
    <nc r="G49" t="inlineStr">
      <is>
        <t>-</t>
      </is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 odxf="1" dxf="1">
    <oc r="E28">
      <v>-21527623.879999999</v>
    </oc>
    <nc r="E28">
      <f>D28</f>
    </nc>
    <ndxf>
      <font>
        <sz val="18"/>
        <color rgb="FFFF0000"/>
        <name val="Times New Roman Cyr"/>
        <scheme val="none"/>
      </font>
      <fill>
        <patternFill patternType="none">
          <bgColor indexed="65"/>
        </patternFill>
      </fill>
    </ndxf>
  </rcc>
  <rcv guid="{B5E3C02E-EFC3-445E-82E8-497D78F17629}" action="delete"/>
  <rdn rId="0" localSheetId="1" customView="1" name="Z_B5E3C02E_EFC3_445E_82E8_497D78F17629_.wvu.PrintArea" hidden="1" oldHidden="1">
    <formula>'ожидаемое по доходам за 2022'!$A$1:$H$56</formula>
    <oldFormula>'ожидаемое по доходам за 2022'!$A$1:$H$56</oldFormula>
  </rdn>
  <rdn rId="0" localSheetId="1" customView="1" name="Z_B5E3C02E_EFC3_445E_82E8_497D78F17629_.wvu.PrintTitles" hidden="1" oldHidden="1">
    <formula>'ожидаемое по доходам за 2022'!$3:$3</formula>
    <oldFormula>'ожидаемое по доходам за 2022'!$3:$3</oldFormula>
  </rdn>
  <rcv guid="{B5E3C02E-EFC3-445E-82E8-497D78F17629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2022'!$A$1:$H$56</formula>
    <oldFormula>'ожидаемое по доходам за 2022'!$A$1:$H$56</oldFormula>
  </rdn>
  <rdn rId="0" localSheetId="1" customView="1" name="Z_97615437_00C9_4F23_9CE4_AEB3E38D7E5C_.wvu.PrintTitles" hidden="1" oldHidden="1">
    <formula>'ожидаемое по доходам за 2022'!$3:$3</formula>
    <oldFormula>'ожидаемое по доходам за 2022'!$3:$3</oldFormula>
  </rdn>
  <rcv guid="{97615437-00C9-4F23-9CE4-AEB3E38D7E5C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2022'!$A$1:$H$56</formula>
    <oldFormula>'ожидаемое по доходам за 2022'!$A$1:$H$56</oldFormula>
  </rdn>
  <rdn rId="0" localSheetId="1" customView="1" name="Z_97615437_00C9_4F23_9CE4_AEB3E38D7E5C_.wvu.PrintTitles" hidden="1" oldHidden="1">
    <formula>'ожидаемое по доходам за 2022'!$3:$3</formula>
    <oldFormula>'ожидаемое по доходам за 2022'!$3:$3</oldFormula>
  </rdn>
  <rcv guid="{97615437-00C9-4F23-9CE4-AEB3E38D7E5C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1" start="0" length="2147483647">
    <dxf>
      <font>
        <color theme="8"/>
      </font>
    </dxf>
  </rfmt>
  <rfmt sheetId="1" sqref="E41" start="0" length="2147483647">
    <dxf>
      <font>
        <color theme="8"/>
      </font>
    </dxf>
  </rfmt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" sId="1" numFmtId="4">
    <oc r="E38">
      <v>130515949.31999998</v>
    </oc>
    <nc r="E38">
      <v>130492949.31999999</v>
    </nc>
  </rcc>
  <rcv guid="{B5E3C02E-EFC3-445E-82E8-497D78F17629}" action="delete"/>
  <rdn rId="0" localSheetId="1" customView="1" name="Z_B5E3C02E_EFC3_445E_82E8_497D78F17629_.wvu.PrintArea" hidden="1" oldHidden="1">
    <formula>'ожидаемое по доходам за 2022'!$A$1:$H$56</formula>
    <oldFormula>'ожидаемое по доходам за 2022'!$A$1:$H$56</oldFormula>
  </rdn>
  <rdn rId="0" localSheetId="1" customView="1" name="Z_B5E3C02E_EFC3_445E_82E8_497D78F17629_.wvu.PrintTitles" hidden="1" oldHidden="1">
    <formula>'ожидаемое по доходам за 2022'!$3:$3</formula>
    <oldFormula>'ожидаемое по доходам за 2022'!$3:$3</oldFormula>
  </rdn>
  <rcv guid="{B5E3C02E-EFC3-445E-82E8-497D78F17629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" sId="1">
    <oc r="H25" t="inlineStr">
      <is>
        <t xml:space="preserve">Перевыполнение плановых назначений обусловлено поступлением части прибыли, остающейся после уплаты налогов и иных обязательных платежей, по итогам финансово-хозяйственной деятельности за 2021 год  в большем объеме чем запланировано, в основном СГМУП «Горводоканал». </t>
      </is>
    </oc>
    <nc r="H25" t="inlineStr">
      <is>
        <t xml:space="preserve">Перевыполнение плановых назначений обусловлено фактическим поступлением части прибыли, остающейся после уплаты налогов и иных обязательных платежей, по итогам финансово-хозяйственной деятельности за 2021 год  в большем объеме чем запланировано, в основном СГМУП «Горводоканал». </t>
      </is>
    </nc>
  </rcc>
  <rcc rId="222" sId="1">
    <oc r="H31" t="inlineStr">
      <is>
        <t>Перевыполнение плановых назначений, по оценке главного администратора доходов - Администрации города, обусловлено  поступлением задолженности прошлых   лет  от  АО "Завод ПромСтройДетали" в размере  7 792 300,00 рублей по решению суда.</t>
      </is>
    </oc>
    <nc r="H31" t="inlineStr">
      <is>
        <t>Перевыполнение плановых назначений, по оценке главного администратора доходов - Администрации города, обусловлено фактическим поступлением задолженности прошлых   лет  от  АО "Завод ПромСтройДетали" в размере  7 792 300,00 рублей по решению суда.</t>
      </is>
    </nc>
  </rcc>
  <rcc rId="223" sId="1">
    <oc r="H41" t="inlineStr">
      <is>
        <t>Исполнение в пределах плановых назначений.</t>
      </is>
    </oc>
    <nc r="H41" t="inlineStr">
      <is>
        <t>Фактическое исполнение в пределах плановых назначений.</t>
      </is>
    </nc>
  </rcc>
  <rcv guid="{E89F24A4-FE56-4D64-9331-F730C1129341}" action="delete"/>
  <rdn rId="0" localSheetId="1" customView="1" name="Z_E89F24A4_FE56_4D64_9331_F730C1129341_.wvu.PrintArea" hidden="1" oldHidden="1">
    <formula>'ожидаемое по доходам за 2022'!$A$1:$H$56</formula>
    <oldFormula>'ожидаемое по доходам за 2022'!$A$1:$H$56</oldFormula>
  </rdn>
  <rdn rId="0" localSheetId="1" customView="1" name="Z_E89F24A4_FE56_4D64_9331_F730C1129341_.wvu.PrintTitles" hidden="1" oldHidden="1">
    <formula>'ожидаемое по доходам за 2022'!$3:$3</formula>
    <oldFormula>'ожидаемое по доходам за 2022'!$3:$3</oldFormula>
  </rdn>
  <rcv guid="{E89F24A4-FE56-4D64-9331-F730C1129341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:E1048576">
    <dxf>
      <fill>
        <patternFill>
          <bgColor theme="0"/>
        </patternFill>
      </fill>
    </dxf>
  </rfmt>
  <rfmt sheetId="1" sqref="E1:E1048576" start="0" length="2147483647">
    <dxf>
      <font>
        <color auto="1"/>
      </font>
    </dxf>
  </rfmt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6" sId="1" numFmtId="4">
    <oc r="E12">
      <v>534917.55000000005</v>
    </oc>
    <nc r="E12">
      <v>534890.82999999996</v>
    </nc>
  </rcc>
  <rfmt sheetId="1" sqref="E4">
    <dxf>
      <fill>
        <patternFill>
          <bgColor rgb="FF99FF99"/>
        </patternFill>
      </fill>
    </dxf>
  </rfmt>
  <rfmt sheetId="1" sqref="E4">
    <dxf>
      <fill>
        <patternFill>
          <bgColor rgb="FF99FFCC"/>
        </patternFill>
      </fill>
    </dxf>
  </rfmt>
  <rfmt sheetId="1" sqref="A4:H4">
    <dxf>
      <fill>
        <patternFill>
          <bgColor rgb="FF99FFCC"/>
        </patternFill>
      </fill>
    </dxf>
  </rfmt>
  <rfmt sheetId="1" sqref="E5">
    <dxf>
      <fill>
        <patternFill>
          <bgColor rgb="FFFFFFCC"/>
        </patternFill>
      </fill>
    </dxf>
  </rfmt>
  <rfmt sheetId="1" sqref="E6">
    <dxf>
      <fill>
        <patternFill>
          <bgColor theme="0" tint="-4.9989318521683403E-2"/>
        </patternFill>
      </fill>
    </dxf>
  </rfmt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E32">
      <f>E33+E34+E35+E36</f>
    </oc>
    <nc r="E32">
      <f>E33+E34+E35+E36+E37</f>
    </nc>
  </rcc>
  <rfmt sheetId="1" sqref="E42">
    <dxf>
      <fill>
        <patternFill>
          <bgColor rgb="FFFFFFCC"/>
        </patternFill>
      </fill>
    </dxf>
  </rfmt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0">
    <dxf>
      <fill>
        <patternFill>
          <bgColor theme="6" tint="0.79998168889431442"/>
        </patternFill>
      </fill>
    </dxf>
  </rfmt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8" sId="1" odxf="1" dxf="1" numFmtId="4">
    <oc r="E44">
      <v>723594600</v>
    </oc>
    <nc r="E44">
      <f>D44</f>
    </nc>
    <odxf>
      <font>
        <sz val="18"/>
        <name val="Times New Roman Cyr"/>
        <scheme val="none"/>
      </font>
    </odxf>
    <ndxf>
      <font>
        <sz val="18"/>
        <name val="Times New Roman Cyr"/>
        <scheme val="none"/>
      </font>
    </ndxf>
  </rcc>
  <rcc rId="229" sId="1" odxf="1" dxf="1" numFmtId="4">
    <oc r="E45">
      <v>6441988792.1599998</v>
    </oc>
    <nc r="E45">
      <f>D45</f>
    </nc>
    <odxf>
      <font>
        <sz val="18"/>
        <name val="Times New Roman Cyr"/>
        <scheme val="none"/>
      </font>
    </odxf>
    <ndxf>
      <font>
        <sz val="18"/>
        <name val="Times New Roman Cyr"/>
        <scheme val="none"/>
      </font>
    </ndxf>
  </rcc>
  <rcc rId="230" sId="1" odxf="1" dxf="1" numFmtId="4">
    <oc r="E46">
      <v>14448182000</v>
    </oc>
    <nc r="E46">
      <f>D46</f>
    </nc>
    <odxf>
      <font>
        <sz val="18"/>
        <name val="Times New Roman Cyr"/>
        <scheme val="none"/>
      </font>
    </odxf>
    <ndxf>
      <font>
        <sz val="18"/>
        <name val="Times New Roman Cyr"/>
        <scheme val="none"/>
      </font>
    </ndxf>
  </rcc>
  <rcc rId="231" sId="1" odxf="1" dxf="1" numFmtId="4">
    <oc r="E47">
      <v>530239191</v>
    </oc>
    <nc r="E47">
      <f>D47</f>
    </nc>
    <odxf>
      <font>
        <sz val="18"/>
        <name val="Times New Roman Cyr"/>
        <scheme val="none"/>
      </font>
    </odxf>
    <ndxf>
      <font>
        <sz val="18"/>
        <name val="Times New Roman Cyr"/>
        <scheme val="none"/>
      </font>
    </ndxf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" sId="1" odxf="1" s="1" dxf="1" numFmtId="4">
    <oc r="E44">
      <f>D44</f>
    </oc>
    <nc r="E44">
      <v>723594600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 CYR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auto="1"/>
        <name val="Times New Roman CYR"/>
        <scheme val="none"/>
      </font>
      <alignment horizontal="right" readingOrder="0"/>
    </ndxf>
  </rcc>
  <rcc rId="233" sId="1" odxf="1" s="1" dxf="1" numFmtId="4">
    <oc r="E45">
      <f>D45</f>
    </oc>
    <nc r="E45">
      <v>6441988792.1599998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 CYR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auto="1"/>
        <name val="Times New Roman CYR"/>
        <scheme val="none"/>
      </font>
      <alignment horizontal="right" readingOrder="0"/>
    </ndxf>
  </rcc>
  <rcc rId="234" sId="1" odxf="1" s="1" dxf="1" numFmtId="4">
    <oc r="E46">
      <f>D46</f>
    </oc>
    <nc r="E46">
      <v>14448182000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 CYR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auto="1"/>
        <name val="Times New Roman CYR"/>
        <scheme val="none"/>
      </font>
      <alignment horizontal="right" readingOrder="0"/>
    </ndxf>
  </rcc>
  <rcc rId="235" sId="1" odxf="1" s="1" dxf="1" numFmtId="4">
    <oc r="E47">
      <f>D47</f>
    </oc>
    <nc r="E47">
      <v>530239191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 CYR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4"/>
        <color auto="1"/>
        <name val="Times New Roman CYR"/>
        <scheme val="none"/>
      </font>
      <alignment horizontal="right" readingOrder="0"/>
    </ndxf>
  </rcc>
  <rfmt sheetId="1" sqref="E44:E47" start="0" length="2147483647">
    <dxf>
      <font>
        <sz val="18"/>
      </font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6" sId="1" numFmtId="4">
    <oc r="E44">
      <v>723594600</v>
    </oc>
    <nc r="E44">
      <v>725801100</v>
    </nc>
  </rcc>
  <rcc rId="237" sId="1" numFmtId="4">
    <oc r="E45">
      <v>6441988792.1599998</v>
    </oc>
    <nc r="E45">
      <v>6855633940</v>
    </nc>
  </rcc>
  <rcc rId="238" sId="1" numFmtId="4">
    <oc r="E46">
      <v>14448182000</v>
    </oc>
    <nc r="E46">
      <v>16500795300</v>
    </nc>
  </rcc>
  <rcc rId="239" sId="1" numFmtId="4">
    <oc r="E47">
      <v>530239191</v>
    </oc>
    <nc r="E47">
      <v>507731760</v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0" sId="1" numFmtId="4">
    <oc r="E45">
      <v>6855633940</v>
    </oc>
    <nc r="E45">
      <v>6855633940.0500002</v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'ожидаемое по доходам за 2022'!$A$1:$H$56</formula>
    <oldFormula>'ожидаемое по доходам за 2022'!$A$1:$H$56</oldFormula>
  </rdn>
  <rdn rId="0" localSheetId="1" customView="1" name="Z_97615437_00C9_4F23_9CE4_AEB3E38D7E5C_.wvu.PrintTitles" hidden="1" oldHidden="1">
    <formula>'ожидаемое по доходам за 2022'!$3:$3</formula>
    <oldFormula>'ожидаемое по доходам за 2022'!$3:$3</oldFormula>
  </rdn>
  <rcv guid="{97615437-00C9-4F23-9CE4-AEB3E38D7E5C}" action="add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3" sId="1">
    <nc r="H44" t="inlineStr">
      <is>
        <t>Исполнение в пределах плановых назначений.</t>
      </is>
    </nc>
  </rcc>
  <rfmt sheetId="1" sqref="H45" start="0" length="0">
    <dxf>
      <border outline="0">
        <bottom/>
      </border>
    </dxf>
  </rfmt>
  <rcc rId="244" sId="1" odxf="1" s="1" dxf="1">
    <nc r="H46" t="inlineStr">
      <is>
        <t>Исполнение в пределах плановых назначений.</t>
      </is>
    </nc>
    <ndxf>
      <font>
        <sz val="18"/>
        <color auto="1"/>
        <name val="Times New Roman CYR"/>
        <scheme val="none"/>
      </font>
      <numFmt numFmtId="3" formatCode="#,##0"/>
      <border outline="0">
        <bottom/>
      </border>
    </ndxf>
  </rcc>
  <rcc rId="245" sId="1" odxf="1" s="1" dxf="1">
    <nc r="H47" t="inlineStr">
      <is>
        <t>Исполнение в пределах плановых назначений.</t>
      </is>
    </nc>
    <ndxf>
      <font>
        <sz val="18"/>
        <color auto="1"/>
        <name val="Times New Roman CYR"/>
        <scheme val="none"/>
      </font>
      <numFmt numFmtId="3" formatCode="#,##0"/>
      <border outline="0">
        <bottom/>
      </border>
    </ndxf>
  </rcc>
  <rfmt sheetId="1" sqref="H45">
    <dxf>
      <fill>
        <patternFill>
          <bgColor rgb="FFFFFF00"/>
        </patternFill>
      </fill>
    </dxf>
  </rfmt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6" sId="1">
    <nc r="H45" t="inlineStr">
      <is>
        <t>Неисполнение плановых назначений в основном обусловлено переносом на 2024 год сроков окончания строительства пяти объектов инженерной инфраструктуры в рамках реализации проекта "Научно-технологический центр в городе Сургуте" .</t>
      </is>
    </nc>
  </rcc>
  <rdn rId="0" localSheetId="1" customView="1" name="Z_08A976DC_8A8D_48A3_B42C_4FD0692982BD_.wvu.PrintArea" hidden="1" oldHidden="1">
    <formula>'ожидаемое по доходам за 2022'!$A$1:$H$56</formula>
  </rdn>
  <rdn rId="0" localSheetId="1" customView="1" name="Z_08A976DC_8A8D_48A3_B42C_4FD0692982BD_.wvu.PrintTitles" hidden="1" oldHidden="1">
    <formula>'ожидаемое по доходам за 2022'!$3:$3</formula>
  </rdn>
  <rcv guid="{08A976DC-8A8D-48A3-B42C-4FD0692982BD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5">
    <dxf>
      <fill>
        <patternFill>
          <bgColor theme="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8" start="0" length="2147483647">
    <dxf>
      <font>
        <color rgb="FFFF0000"/>
      </font>
    </dxf>
  </rfmt>
  <rdn rId="0" localSheetId="1" customView="1" name="Z_F6AAFBB8_3C95_4936_93F1_B217A3DB10E8_.wvu.PrintArea" hidden="1" oldHidden="1">
    <formula>'ожидаемое по доходам за 2022'!$A$1:$H$56</formula>
  </rdn>
  <rdn rId="0" localSheetId="1" customView="1" name="Z_F6AAFBB8_3C95_4936_93F1_B217A3DB10E8_.wvu.PrintTitles" hidden="1" oldHidden="1">
    <formula>'ожидаемое по доходам за 2022'!$3:$3</formula>
  </rdn>
  <rcv guid="{F6AAFBB8-3C95-4936-93F1-B217A3DB10E8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1" sId="1" odxf="1" dxf="1">
    <oc r="H48" t="inlineStr">
      <is>
        <t xml:space="preserve">Перевыполнение плановых назначений ожидается в связи с фактическим возвратом субсидий  МБУ и МАУ по представлениям КСП и КРУ. </t>
      </is>
    </oc>
    <nc r="H48" t="inlineStr">
      <is>
        <t>Исполнение в пределах плановых назначений.</t>
      </is>
    </nc>
    <ndxf>
      <font>
        <sz val="18"/>
        <color rgb="FFFF0000"/>
        <name val="Times New Roman Cyr"/>
        <scheme val="none"/>
      </font>
      <border outline="0">
        <bottom/>
      </border>
    </ndxf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" sId="1">
    <oc r="G3" t="inlineStr">
      <is>
        <t>% ожидае-мого исполнения от уточненного
плана</t>
      </is>
    </oc>
    <nc r="G3" t="inlineStr">
      <is>
        <t>% ожидае-мого исполнения от уточнен-ного плана</t>
      </is>
    </nc>
  </rcc>
  <rcc rId="253" sId="1">
    <oc r="H23" t="inlineStr">
      <is>
        <t xml:space="preserve"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бизнеса  льгот и отсрочек по уплате арендной платы на основании:
-  постановления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решения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решения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
</t>
      </is>
    </oc>
    <nc r="H23" t="inlineStr">
      <is>
        <t>Неисполнение плановых назначений по оценке главного администратора доходов - департамента имущественных и земельных отношений ожидается, в основном,  в связи с установлением в 2022 году в качестве мер поддержки бизнеса  льгот и отсрочек по уплате арендной платы на основании:
-  постановления Правительства ХМАО – Югры от 08.04.2022 № 132-п «О дополнительных мерах поддержки субъектов малого и среднего предпринимательства и отдельных категорий организаций и индивидуальных предпринимателей»;
- решения Думы города Сургута от 03.06.2022 № 142-VIIДГ «О внесении изменений в решение Думы города от 06.10.2010 № 795-IV ДГ «О Порядке определения размера, условий и сроков уплаты арендной платы за земельные участки, находящиеся в муниципальной собственности муниципального образования городской округ город Сургут, предоставленные в аренду без проведения торгов»;
-  решения Думы города от 31.05.2022 № 135-VII ДГ «О внесении изменений в решение Думы города от 21.02.2018 № 233-VI ДГ «О Методике расчёта арендной платы за пользование муниципальным имуществом, расположенным на территории города».</t>
      </is>
    </nc>
  </rcc>
  <rdn rId="0" localSheetId="1" customView="1" name="Z_680E1DF6_E48A_4B04_B756_B65B7C62C170_.wvu.PrintArea" hidden="1" oldHidden="1">
    <formula>'ожидаемое по доходам за 2022'!$A$1:$H$56</formula>
  </rdn>
  <rdn rId="0" localSheetId="1" customView="1" name="Z_680E1DF6_E48A_4B04_B756_B65B7C62C170_.wvu.PrintTitles" hidden="1" oldHidden="1">
    <formula>'ожидаемое по доходам за 2022'!$3:$3</formula>
  </rdn>
  <rcv guid="{680E1DF6-E48A-4B04-B756-B65B7C62C17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5">
  <userInfo guid="{17D5EA0C-DA77-49AB-B1BF-BB424576D7D7}" name="Рудакова Ирина Ивановна" id="-1968761104" dateTime="2022-10-31T11:10:35"/>
  <userInfo guid="{4E941CFF-36FF-469D-BACE-B9FE946A201F}" name="Непочатова Надежда Валерьевна" id="-279842036" dateTime="2022-11-10T14:51:20"/>
  <userInfo guid="{C28A5BB6-AFBA-4610-A061-0AF9B7399841}" name="Шпилева Юлия Михайловна" id="-1455402036" dateTime="2023-11-06T15:53:09"/>
  <userInfo guid="{45BFFF94-38D4-4213-B1DB-558F2252C6A0}" name="Шулепова Ольга Анатольевна" id="-1272686445" dateTime="2023-11-13T16:49:37"/>
  <userInfo guid="{E88C6A3A-1242-4B08-AF16-010B346EF9A5}" name="Недорезова Ирина Юрьевна" id="-912982374" dateTime="2023-11-15T15:47:1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view="pageBreakPreview" topLeftCell="A22" zoomScale="70" zoomScaleNormal="100" zoomScaleSheetLayoutView="70" zoomScalePageLayoutView="24" workbookViewId="0">
      <selection activeCell="F24" sqref="F24"/>
    </sheetView>
  </sheetViews>
  <sheetFormatPr defaultColWidth="9.140625" defaultRowHeight="23.25" x14ac:dyDescent="0.35"/>
  <cols>
    <col min="1" max="1" width="70.140625" style="6" customWidth="1"/>
    <col min="2" max="2" width="36.28515625" style="5" customWidth="1"/>
    <col min="3" max="3" width="32.140625" style="4" customWidth="1"/>
    <col min="4" max="4" width="34.140625" style="4" customWidth="1"/>
    <col min="5" max="5" width="33" style="111" customWidth="1"/>
    <col min="6" max="6" width="27.85546875" style="4" customWidth="1"/>
    <col min="7" max="7" width="21" style="3" customWidth="1"/>
    <col min="8" max="8" width="127" style="2" customWidth="1"/>
    <col min="9" max="9" width="23.85546875" style="1" customWidth="1"/>
    <col min="10" max="16384" width="9.140625" style="1"/>
  </cols>
  <sheetData>
    <row r="1" spans="1:8" s="58" customFormat="1" ht="42" customHeight="1" x14ac:dyDescent="0.4">
      <c r="A1" s="119" t="s">
        <v>110</v>
      </c>
      <c r="B1" s="119"/>
      <c r="C1" s="119"/>
      <c r="D1" s="119"/>
      <c r="E1" s="119"/>
      <c r="F1" s="119"/>
      <c r="G1" s="119"/>
      <c r="H1" s="119"/>
    </row>
    <row r="2" spans="1:8" s="63" customFormat="1" x14ac:dyDescent="0.35">
      <c r="A2" s="65"/>
      <c r="B2" s="67"/>
      <c r="C2" s="65"/>
      <c r="D2" s="66"/>
      <c r="E2" s="103"/>
      <c r="F2" s="65"/>
      <c r="G2" s="3"/>
      <c r="H2" s="64" t="s">
        <v>80</v>
      </c>
    </row>
    <row r="3" spans="1:8" s="58" customFormat="1" ht="119.25" customHeight="1" x14ac:dyDescent="0.2">
      <c r="A3" s="59" t="s">
        <v>0</v>
      </c>
      <c r="B3" s="62" t="s">
        <v>79</v>
      </c>
      <c r="C3" s="59" t="s">
        <v>111</v>
      </c>
      <c r="D3" s="61" t="s">
        <v>118</v>
      </c>
      <c r="E3" s="104" t="s">
        <v>78</v>
      </c>
      <c r="F3" s="61" t="s">
        <v>96</v>
      </c>
      <c r="G3" s="60" t="s">
        <v>128</v>
      </c>
      <c r="H3" s="59" t="s">
        <v>77</v>
      </c>
    </row>
    <row r="4" spans="1:8" s="57" customFormat="1" ht="48" customHeight="1" x14ac:dyDescent="0.35">
      <c r="A4" s="113" t="s">
        <v>76</v>
      </c>
      <c r="B4" s="113"/>
      <c r="C4" s="114">
        <f>C5+C42</f>
        <v>40601375061.409996</v>
      </c>
      <c r="D4" s="114">
        <f>D5+D42</f>
        <v>40601375061.409996</v>
      </c>
      <c r="E4" s="112">
        <f>E5+E42</f>
        <v>40498280080.07</v>
      </c>
      <c r="F4" s="114">
        <f>E4-D4</f>
        <v>-103094981.33999634</v>
      </c>
      <c r="G4" s="115">
        <f>E4/D4*100</f>
        <v>99.746080074420959</v>
      </c>
      <c r="H4" s="113"/>
    </row>
    <row r="5" spans="1:8" s="52" customFormat="1" ht="99.75" customHeight="1" x14ac:dyDescent="0.3">
      <c r="A5" s="56" t="s">
        <v>75</v>
      </c>
      <c r="B5" s="55" t="s">
        <v>1</v>
      </c>
      <c r="C5" s="54">
        <f>C6+C20</f>
        <v>15204146228.119999</v>
      </c>
      <c r="D5" s="54">
        <f>D6+D20</f>
        <v>15204146228.119999</v>
      </c>
      <c r="E5" s="116">
        <f>E6+E20</f>
        <v>15861214095.589998</v>
      </c>
      <c r="F5" s="54">
        <f>E5-D5</f>
        <v>657067867.46999931</v>
      </c>
      <c r="G5" s="53">
        <f>E5/D5*100</f>
        <v>104.32163606960552</v>
      </c>
      <c r="H5" s="74" t="s">
        <v>106</v>
      </c>
    </row>
    <row r="6" spans="1:8" s="34" customFormat="1" ht="45" x14ac:dyDescent="0.2">
      <c r="A6" s="49" t="s">
        <v>74</v>
      </c>
      <c r="B6" s="48"/>
      <c r="C6" s="47">
        <f>C7+C8+C9+C14+C18+C19</f>
        <v>13937441421.039999</v>
      </c>
      <c r="D6" s="47">
        <f>D7+D8+D9+D14+D18+D19</f>
        <v>13937441421.039999</v>
      </c>
      <c r="E6" s="117">
        <f>E7+E8+E9+E14+E18+E19</f>
        <v>14616772202.629999</v>
      </c>
      <c r="F6" s="47">
        <f>E6-D6</f>
        <v>679330781.59000015</v>
      </c>
      <c r="G6" s="46">
        <f>E6/D6*100</f>
        <v>104.87414268564731</v>
      </c>
      <c r="H6" s="51" t="s">
        <v>82</v>
      </c>
    </row>
    <row r="7" spans="1:8" s="34" customFormat="1" ht="139.5" customHeight="1" x14ac:dyDescent="0.2">
      <c r="A7" s="50" t="s">
        <v>2</v>
      </c>
      <c r="B7" s="37" t="s">
        <v>73</v>
      </c>
      <c r="C7" s="36">
        <v>10483424444.25</v>
      </c>
      <c r="D7" s="36">
        <f>C7</f>
        <v>10483424444.25</v>
      </c>
      <c r="E7" s="105">
        <v>10897511400.719999</v>
      </c>
      <c r="F7" s="36">
        <f>E7-D7</f>
        <v>414086956.46999931</v>
      </c>
      <c r="G7" s="35">
        <f>E7/D7*100</f>
        <v>103.94992074080449</v>
      </c>
      <c r="H7" s="70" t="s">
        <v>116</v>
      </c>
    </row>
    <row r="8" spans="1:8" s="34" customFormat="1" ht="41.25" customHeight="1" x14ac:dyDescent="0.2">
      <c r="A8" s="50" t="s">
        <v>72</v>
      </c>
      <c r="B8" s="37" t="s">
        <v>3</v>
      </c>
      <c r="C8" s="36">
        <v>54947100</v>
      </c>
      <c r="D8" s="36">
        <f>C8</f>
        <v>54947100</v>
      </c>
      <c r="E8" s="105">
        <v>61468380</v>
      </c>
      <c r="F8" s="36">
        <f t="shared" ref="F8:F51" si="0">E8-D8</f>
        <v>6521280</v>
      </c>
      <c r="G8" s="35">
        <f t="shared" ref="G8:G9" si="1">E8/D8*100</f>
        <v>111.86828786232577</v>
      </c>
      <c r="H8" s="68" t="s">
        <v>95</v>
      </c>
    </row>
    <row r="9" spans="1:8" s="34" customFormat="1" ht="45" customHeight="1" x14ac:dyDescent="0.2">
      <c r="A9" s="50" t="s">
        <v>4</v>
      </c>
      <c r="B9" s="37" t="s">
        <v>5</v>
      </c>
      <c r="C9" s="36">
        <f>C10+C11+C12+C13</f>
        <v>2149328098.0700002</v>
      </c>
      <c r="D9" s="36">
        <f>D10+D11+D12+D13</f>
        <v>2149328098.0700002</v>
      </c>
      <c r="E9" s="105">
        <f>E10+E11+E12+E13</f>
        <v>2400995291.3099999</v>
      </c>
      <c r="F9" s="36">
        <f t="shared" si="0"/>
        <v>251667193.23999977</v>
      </c>
      <c r="G9" s="35">
        <f t="shared" si="1"/>
        <v>111.70911009193922</v>
      </c>
      <c r="H9" s="28"/>
    </row>
    <row r="10" spans="1:8" s="32" customFormat="1" ht="122.25" customHeight="1" x14ac:dyDescent="0.2">
      <c r="A10" s="26" t="s">
        <v>6</v>
      </c>
      <c r="B10" s="33" t="s">
        <v>7</v>
      </c>
      <c r="C10" s="23">
        <v>2055017769.54</v>
      </c>
      <c r="D10" s="23">
        <f>C10</f>
        <v>2055017769.54</v>
      </c>
      <c r="E10" s="83">
        <v>2323696693.9400001</v>
      </c>
      <c r="F10" s="72">
        <f t="shared" si="0"/>
        <v>268678924.4000001</v>
      </c>
      <c r="G10" s="75">
        <f>E10/D10*100</f>
        <v>113.07428716103713</v>
      </c>
      <c r="H10" s="68" t="s">
        <v>115</v>
      </c>
    </row>
    <row r="11" spans="1:8" s="32" customFormat="1" ht="69" customHeight="1" x14ac:dyDescent="0.2">
      <c r="A11" s="26" t="s">
        <v>8</v>
      </c>
      <c r="B11" s="33" t="s">
        <v>9</v>
      </c>
      <c r="C11" s="23">
        <v>0</v>
      </c>
      <c r="D11" s="23">
        <f t="shared" ref="D11:D12" si="2">C11</f>
        <v>0</v>
      </c>
      <c r="E11" s="83">
        <v>-4181327.03</v>
      </c>
      <c r="F11" s="72">
        <f t="shared" si="0"/>
        <v>-4181327.03</v>
      </c>
      <c r="G11" s="75" t="s">
        <v>123</v>
      </c>
      <c r="H11" s="69"/>
    </row>
    <row r="12" spans="1:8" s="32" customFormat="1" ht="128.25" customHeight="1" x14ac:dyDescent="0.2">
      <c r="A12" s="26" t="s">
        <v>10</v>
      </c>
      <c r="B12" s="33" t="s">
        <v>11</v>
      </c>
      <c r="C12" s="23">
        <v>432980.94</v>
      </c>
      <c r="D12" s="23">
        <f t="shared" si="2"/>
        <v>432980.94</v>
      </c>
      <c r="E12" s="83">
        <v>534890.82999999996</v>
      </c>
      <c r="F12" s="72">
        <f t="shared" si="0"/>
        <v>101909.88999999996</v>
      </c>
      <c r="G12" s="75">
        <f t="shared" ref="G12:G51" si="3">E12/D12*100</f>
        <v>123.53680741697313</v>
      </c>
      <c r="H12" s="69" t="s">
        <v>114</v>
      </c>
    </row>
    <row r="13" spans="1:8" s="32" customFormat="1" ht="120.75" customHeight="1" x14ac:dyDescent="0.2">
      <c r="A13" s="26" t="s">
        <v>12</v>
      </c>
      <c r="B13" s="33" t="s">
        <v>13</v>
      </c>
      <c r="C13" s="23">
        <v>93877347.590000004</v>
      </c>
      <c r="D13" s="23">
        <f>C13</f>
        <v>93877347.590000004</v>
      </c>
      <c r="E13" s="83">
        <v>80945033.569999993</v>
      </c>
      <c r="F13" s="72">
        <f t="shared" si="0"/>
        <v>-12932314.020000011</v>
      </c>
      <c r="G13" s="75">
        <f t="shared" si="3"/>
        <v>86.224244344353863</v>
      </c>
      <c r="H13" s="69" t="s">
        <v>100</v>
      </c>
    </row>
    <row r="14" spans="1:8" s="34" customFormat="1" ht="53.25" customHeight="1" x14ac:dyDescent="0.2">
      <c r="A14" s="21" t="s">
        <v>14</v>
      </c>
      <c r="B14" s="37" t="s">
        <v>15</v>
      </c>
      <c r="C14" s="36">
        <f>C15+C16+C17</f>
        <v>1147651196.8699999</v>
      </c>
      <c r="D14" s="36">
        <f>D15+D16+D17</f>
        <v>1147651196.8699999</v>
      </c>
      <c r="E14" s="105">
        <f>E15+E16+E17</f>
        <v>1154706710.27</v>
      </c>
      <c r="F14" s="71">
        <f t="shared" si="0"/>
        <v>7055513.4000000954</v>
      </c>
      <c r="G14" s="73">
        <f t="shared" si="3"/>
        <v>100.61477855111751</v>
      </c>
      <c r="H14" s="97"/>
    </row>
    <row r="15" spans="1:8" s="32" customFormat="1" ht="116.25" x14ac:dyDescent="0.2">
      <c r="A15" s="26" t="s">
        <v>16</v>
      </c>
      <c r="B15" s="33" t="s">
        <v>17</v>
      </c>
      <c r="C15" s="23">
        <v>275527141.5</v>
      </c>
      <c r="D15" s="23">
        <f>C15</f>
        <v>275527141.5</v>
      </c>
      <c r="E15" s="83">
        <f>D15</f>
        <v>275527141.5</v>
      </c>
      <c r="F15" s="72">
        <f t="shared" si="0"/>
        <v>0</v>
      </c>
      <c r="G15" s="75">
        <f t="shared" si="3"/>
        <v>100</v>
      </c>
      <c r="H15" s="69" t="s">
        <v>95</v>
      </c>
    </row>
    <row r="16" spans="1:8" s="32" customFormat="1" ht="118.5" customHeight="1" x14ac:dyDescent="0.2">
      <c r="A16" s="26" t="s">
        <v>81</v>
      </c>
      <c r="B16" s="33" t="s">
        <v>83</v>
      </c>
      <c r="C16" s="23">
        <v>223011654.94999999</v>
      </c>
      <c r="D16" s="23">
        <f t="shared" ref="D16:D17" si="4">C16</f>
        <v>223011654.94999999</v>
      </c>
      <c r="E16" s="83">
        <v>230067168.34999999</v>
      </c>
      <c r="F16" s="72">
        <f t="shared" si="0"/>
        <v>7055513.400000006</v>
      </c>
      <c r="G16" s="75">
        <f t="shared" si="3"/>
        <v>103.16374200334141</v>
      </c>
      <c r="H16" s="69" t="s">
        <v>117</v>
      </c>
    </row>
    <row r="17" spans="1:8" s="32" customFormat="1" ht="43.5" customHeight="1" x14ac:dyDescent="0.2">
      <c r="A17" s="26" t="s">
        <v>18</v>
      </c>
      <c r="B17" s="33" t="s">
        <v>19</v>
      </c>
      <c r="C17" s="23">
        <v>649112400.41999996</v>
      </c>
      <c r="D17" s="23">
        <f t="shared" si="4"/>
        <v>649112400.41999996</v>
      </c>
      <c r="E17" s="83">
        <v>649112400.41999996</v>
      </c>
      <c r="F17" s="72">
        <f t="shared" si="0"/>
        <v>0</v>
      </c>
      <c r="G17" s="75">
        <f t="shared" si="3"/>
        <v>100</v>
      </c>
      <c r="H17" s="69" t="s">
        <v>95</v>
      </c>
    </row>
    <row r="18" spans="1:8" s="34" customFormat="1" ht="96" customHeight="1" x14ac:dyDescent="0.2">
      <c r="A18" s="21" t="s">
        <v>20</v>
      </c>
      <c r="B18" s="37" t="s">
        <v>21</v>
      </c>
      <c r="C18" s="36">
        <v>102090581.84999999</v>
      </c>
      <c r="D18" s="36">
        <f>C18</f>
        <v>102090581.84999999</v>
      </c>
      <c r="E18" s="105">
        <f>D18</f>
        <v>102090581.84999999</v>
      </c>
      <c r="F18" s="71">
        <f t="shared" si="0"/>
        <v>0</v>
      </c>
      <c r="G18" s="73">
        <f t="shared" si="3"/>
        <v>100</v>
      </c>
      <c r="H18" s="68" t="s">
        <v>95</v>
      </c>
    </row>
    <row r="19" spans="1:8" s="34" customFormat="1" ht="78" customHeight="1" x14ac:dyDescent="0.2">
      <c r="A19" s="21" t="s">
        <v>86</v>
      </c>
      <c r="B19" s="37" t="s">
        <v>87</v>
      </c>
      <c r="C19" s="36">
        <v>0</v>
      </c>
      <c r="D19" s="36">
        <f>C19</f>
        <v>0</v>
      </c>
      <c r="E19" s="105">
        <v>-161.52000000000001</v>
      </c>
      <c r="F19" s="71">
        <f t="shared" si="0"/>
        <v>-161.52000000000001</v>
      </c>
      <c r="G19" s="75" t="s">
        <v>123</v>
      </c>
      <c r="H19" s="68"/>
    </row>
    <row r="20" spans="1:8" s="34" customFormat="1" ht="63" customHeight="1" x14ac:dyDescent="0.2">
      <c r="A20" s="49" t="s">
        <v>71</v>
      </c>
      <c r="B20" s="48"/>
      <c r="C20" s="47">
        <f>C21+C27+C29+C32+C38+C39</f>
        <v>1266704807.0799999</v>
      </c>
      <c r="D20" s="47">
        <f>D21+D27+D29+D32+D38+D39</f>
        <v>1266704807.0799999</v>
      </c>
      <c r="E20" s="80">
        <f>E21+E27+E29+E32+E38+E39</f>
        <v>1244441892.9599998</v>
      </c>
      <c r="F20" s="80">
        <f t="shared" si="0"/>
        <v>-22262914.120000124</v>
      </c>
      <c r="G20" s="81">
        <f t="shared" si="3"/>
        <v>98.242454438037512</v>
      </c>
      <c r="H20" s="45" t="s">
        <v>84</v>
      </c>
    </row>
    <row r="21" spans="1:8" s="34" customFormat="1" ht="84" customHeight="1" x14ac:dyDescent="0.2">
      <c r="A21" s="21" t="s">
        <v>22</v>
      </c>
      <c r="B21" s="37" t="s">
        <v>23</v>
      </c>
      <c r="C21" s="36">
        <f>C22+C23+C25+C26+C24</f>
        <v>783466473.31999993</v>
      </c>
      <c r="D21" s="36">
        <f>D22+D23+D25+D26+D24</f>
        <v>783466473.31999993</v>
      </c>
      <c r="E21" s="105">
        <f>E22+E23+E25+E26+E24</f>
        <v>767289882.31999993</v>
      </c>
      <c r="F21" s="71">
        <f t="shared" si="0"/>
        <v>-16176591</v>
      </c>
      <c r="G21" s="73">
        <f t="shared" si="3"/>
        <v>97.935254213055174</v>
      </c>
      <c r="H21" s="41"/>
    </row>
    <row r="22" spans="1:8" s="32" customFormat="1" ht="196.5" customHeight="1" x14ac:dyDescent="0.2">
      <c r="A22" s="26" t="s">
        <v>24</v>
      </c>
      <c r="B22" s="33" t="s">
        <v>25</v>
      </c>
      <c r="C22" s="23">
        <v>16677589.32</v>
      </c>
      <c r="D22" s="44">
        <f>C22</f>
        <v>16677589.32</v>
      </c>
      <c r="E22" s="83">
        <v>11661302.300000001</v>
      </c>
      <c r="F22" s="83">
        <f t="shared" si="0"/>
        <v>-5016287.0199999996</v>
      </c>
      <c r="G22" s="84">
        <f t="shared" si="3"/>
        <v>69.92198978071491</v>
      </c>
      <c r="H22" s="85" t="s">
        <v>109</v>
      </c>
    </row>
    <row r="23" spans="1:8" s="32" customFormat="1" ht="386.25" customHeight="1" x14ac:dyDescent="0.2">
      <c r="A23" s="26" t="s">
        <v>70</v>
      </c>
      <c r="B23" s="33" t="s">
        <v>26</v>
      </c>
      <c r="C23" s="44">
        <v>685588909.42999995</v>
      </c>
      <c r="D23" s="23">
        <f>C23</f>
        <v>685588909.42999995</v>
      </c>
      <c r="E23" s="83">
        <v>670150350.20000005</v>
      </c>
      <c r="F23" s="72">
        <f t="shared" si="0"/>
        <v>-15438559.2299999</v>
      </c>
      <c r="G23" s="75">
        <f t="shared" si="3"/>
        <v>97.748131713093841</v>
      </c>
      <c r="H23" s="85" t="s">
        <v>129</v>
      </c>
    </row>
    <row r="24" spans="1:8" s="32" customFormat="1" ht="255.75" customHeight="1" x14ac:dyDescent="0.2">
      <c r="A24" s="26" t="s">
        <v>94</v>
      </c>
      <c r="B24" s="33" t="s">
        <v>97</v>
      </c>
      <c r="C24" s="44">
        <v>424376.43</v>
      </c>
      <c r="D24" s="23">
        <f t="shared" ref="D24:D26" si="5">C24</f>
        <v>424376.43</v>
      </c>
      <c r="E24" s="83">
        <v>312962.03999999998</v>
      </c>
      <c r="F24" s="72">
        <f t="shared" si="0"/>
        <v>-111414.39000000001</v>
      </c>
      <c r="G24" s="75">
        <f t="shared" si="3"/>
        <v>73.746329408539495</v>
      </c>
      <c r="H24" s="85" t="s">
        <v>104</v>
      </c>
    </row>
    <row r="25" spans="1:8" s="32" customFormat="1" ht="102.75" customHeight="1" x14ac:dyDescent="0.2">
      <c r="A25" s="26" t="s">
        <v>27</v>
      </c>
      <c r="B25" s="33" t="s">
        <v>28</v>
      </c>
      <c r="C25" s="23">
        <v>10783679.09</v>
      </c>
      <c r="D25" s="23">
        <f t="shared" si="5"/>
        <v>10783679.09</v>
      </c>
      <c r="E25" s="83">
        <v>14157484.65</v>
      </c>
      <c r="F25" s="72">
        <f>E25-D25</f>
        <v>3373805.5600000005</v>
      </c>
      <c r="G25" s="75">
        <f>E25/D25*100</f>
        <v>131.28621996113202</v>
      </c>
      <c r="H25" s="95" t="s">
        <v>124</v>
      </c>
    </row>
    <row r="26" spans="1:8" s="32" customFormat="1" ht="186" x14ac:dyDescent="0.2">
      <c r="A26" s="26" t="s">
        <v>29</v>
      </c>
      <c r="B26" s="33" t="s">
        <v>30</v>
      </c>
      <c r="C26" s="23">
        <v>69991919.049999997</v>
      </c>
      <c r="D26" s="23">
        <f t="shared" si="5"/>
        <v>69991919.049999997</v>
      </c>
      <c r="E26" s="83">
        <v>71007783.129999995</v>
      </c>
      <c r="F26" s="72">
        <f t="shared" si="0"/>
        <v>1015864.0799999982</v>
      </c>
      <c r="G26" s="75">
        <f t="shared" si="3"/>
        <v>101.45140195295158</v>
      </c>
      <c r="H26" s="85" t="s">
        <v>102</v>
      </c>
    </row>
    <row r="27" spans="1:8" s="43" customFormat="1" ht="45" x14ac:dyDescent="0.25">
      <c r="A27" s="21" t="s">
        <v>31</v>
      </c>
      <c r="B27" s="37" t="s">
        <v>32</v>
      </c>
      <c r="C27" s="36">
        <f>C28</f>
        <v>-20829969.719999999</v>
      </c>
      <c r="D27" s="36">
        <f>D28</f>
        <v>-20829969.719999999</v>
      </c>
      <c r="E27" s="105">
        <f>E28</f>
        <v>-20829969.719999999</v>
      </c>
      <c r="F27" s="71">
        <f t="shared" si="0"/>
        <v>0</v>
      </c>
      <c r="G27" s="73">
        <f t="shared" si="3"/>
        <v>100</v>
      </c>
      <c r="H27" s="28"/>
    </row>
    <row r="28" spans="1:8" s="42" customFormat="1" ht="105.75" customHeight="1" x14ac:dyDescent="0.25">
      <c r="A28" s="26" t="s">
        <v>33</v>
      </c>
      <c r="B28" s="33" t="s">
        <v>34</v>
      </c>
      <c r="C28" s="23">
        <v>-20829969.719999999</v>
      </c>
      <c r="D28" s="23">
        <f>C28</f>
        <v>-20829969.719999999</v>
      </c>
      <c r="E28" s="83">
        <f>D28</f>
        <v>-20829969.719999999</v>
      </c>
      <c r="F28" s="72">
        <f t="shared" si="0"/>
        <v>0</v>
      </c>
      <c r="G28" s="75">
        <f t="shared" si="3"/>
        <v>100</v>
      </c>
      <c r="H28" s="96" t="s">
        <v>119</v>
      </c>
    </row>
    <row r="29" spans="1:8" s="43" customFormat="1" ht="45" x14ac:dyDescent="0.25">
      <c r="A29" s="21" t="s">
        <v>35</v>
      </c>
      <c r="B29" s="37" t="s">
        <v>36</v>
      </c>
      <c r="C29" s="36">
        <f>C30+C31</f>
        <v>189593619.74000001</v>
      </c>
      <c r="D29" s="36">
        <f>D30+D31</f>
        <v>189593619.74000001</v>
      </c>
      <c r="E29" s="105">
        <f>E30+E31</f>
        <v>186482002.82999998</v>
      </c>
      <c r="F29" s="71">
        <f t="shared" si="0"/>
        <v>-3111616.9100000262</v>
      </c>
      <c r="G29" s="73">
        <f t="shared" si="3"/>
        <v>98.35879661231894</v>
      </c>
      <c r="H29" s="41"/>
    </row>
    <row r="30" spans="1:8" s="42" customFormat="1" ht="89.25" customHeight="1" x14ac:dyDescent="0.25">
      <c r="A30" s="26" t="s">
        <v>69</v>
      </c>
      <c r="B30" s="33" t="s">
        <v>37</v>
      </c>
      <c r="C30" s="23">
        <v>23532906.129999999</v>
      </c>
      <c r="D30" s="23">
        <f>C30</f>
        <v>23532906.129999999</v>
      </c>
      <c r="E30" s="83">
        <v>23878229.170000002</v>
      </c>
      <c r="F30" s="72">
        <f t="shared" si="0"/>
        <v>345323.04000000283</v>
      </c>
      <c r="G30" s="75">
        <f t="shared" si="3"/>
        <v>101.46740499491382</v>
      </c>
      <c r="H30" s="85" t="s">
        <v>108</v>
      </c>
    </row>
    <row r="31" spans="1:8" s="42" customFormat="1" ht="93" x14ac:dyDescent="0.25">
      <c r="A31" s="26" t="s">
        <v>38</v>
      </c>
      <c r="B31" s="33" t="s">
        <v>39</v>
      </c>
      <c r="C31" s="23">
        <v>166060713.61000001</v>
      </c>
      <c r="D31" s="23">
        <f>C31</f>
        <v>166060713.61000001</v>
      </c>
      <c r="E31" s="83">
        <v>162603773.66</v>
      </c>
      <c r="F31" s="72">
        <f t="shared" si="0"/>
        <v>-3456939.9500000179</v>
      </c>
      <c r="G31" s="75">
        <f t="shared" si="3"/>
        <v>97.918267436740763</v>
      </c>
      <c r="H31" s="85" t="s">
        <v>125</v>
      </c>
    </row>
    <row r="32" spans="1:8" s="34" customFormat="1" ht="45" x14ac:dyDescent="0.2">
      <c r="A32" s="21" t="s">
        <v>40</v>
      </c>
      <c r="B32" s="37" t="s">
        <v>41</v>
      </c>
      <c r="C32" s="36">
        <f>C33+C34+C35+C36+C37</f>
        <v>156348120.15000001</v>
      </c>
      <c r="D32" s="36">
        <f>D33+D34+D35+D36+D37</f>
        <v>156348120.15000001</v>
      </c>
      <c r="E32" s="105">
        <f>E33+E34+E35+E36+E37</f>
        <v>156774417.69</v>
      </c>
      <c r="F32" s="71">
        <f t="shared" si="0"/>
        <v>426297.53999999166</v>
      </c>
      <c r="G32" s="73">
        <f t="shared" si="3"/>
        <v>100.27265920408317</v>
      </c>
      <c r="H32" s="41"/>
    </row>
    <row r="33" spans="1:9" s="32" customFormat="1" ht="71.25" customHeight="1" x14ac:dyDescent="0.2">
      <c r="A33" s="26" t="s">
        <v>68</v>
      </c>
      <c r="B33" s="33" t="s">
        <v>42</v>
      </c>
      <c r="C33" s="23">
        <v>20772807.859999999</v>
      </c>
      <c r="D33" s="23">
        <f>C33</f>
        <v>20772807.859999999</v>
      </c>
      <c r="E33" s="83">
        <v>24707666.059999999</v>
      </c>
      <c r="F33" s="72">
        <f t="shared" si="0"/>
        <v>3934858.1999999993</v>
      </c>
      <c r="G33" s="75">
        <f t="shared" si="3"/>
        <v>118.94235110881152</v>
      </c>
      <c r="H33" s="88" t="s">
        <v>95</v>
      </c>
    </row>
    <row r="34" spans="1:9" s="32" customFormat="1" ht="174" customHeight="1" x14ac:dyDescent="0.2">
      <c r="A34" s="26" t="s">
        <v>107</v>
      </c>
      <c r="B34" s="33" t="s">
        <v>43</v>
      </c>
      <c r="C34" s="23">
        <v>20060143.93</v>
      </c>
      <c r="D34" s="23">
        <f t="shared" ref="D34:D37" si="6">C34</f>
        <v>20060143.93</v>
      </c>
      <c r="E34" s="83">
        <v>16551583.27</v>
      </c>
      <c r="F34" s="72">
        <f t="shared" si="0"/>
        <v>-3508560.66</v>
      </c>
      <c r="G34" s="75">
        <f>E34/D34*100</f>
        <v>82.509793188707192</v>
      </c>
      <c r="H34" s="85" t="s">
        <v>105</v>
      </c>
    </row>
    <row r="35" spans="1:9" s="32" customFormat="1" ht="116.25" x14ac:dyDescent="0.2">
      <c r="A35" s="26" t="s">
        <v>67</v>
      </c>
      <c r="B35" s="39" t="s">
        <v>44</v>
      </c>
      <c r="C35" s="23">
        <v>63712504.259999998</v>
      </c>
      <c r="D35" s="23">
        <f t="shared" si="6"/>
        <v>63712504.259999998</v>
      </c>
      <c r="E35" s="83">
        <v>63712504.259999998</v>
      </c>
      <c r="F35" s="72">
        <f t="shared" si="0"/>
        <v>0</v>
      </c>
      <c r="G35" s="75">
        <f t="shared" si="3"/>
        <v>100</v>
      </c>
      <c r="H35" s="88" t="s">
        <v>101</v>
      </c>
    </row>
    <row r="36" spans="1:9" s="32" customFormat="1" ht="187.5" customHeight="1" x14ac:dyDescent="0.2">
      <c r="A36" s="40" t="s">
        <v>66</v>
      </c>
      <c r="B36" s="39" t="s">
        <v>65</v>
      </c>
      <c r="C36" s="38">
        <v>10369286.15</v>
      </c>
      <c r="D36" s="23">
        <f t="shared" si="6"/>
        <v>10369286.15</v>
      </c>
      <c r="E36" s="106">
        <v>10369286.15</v>
      </c>
      <c r="F36" s="72">
        <f t="shared" si="0"/>
        <v>0</v>
      </c>
      <c r="G36" s="75">
        <f t="shared" si="3"/>
        <v>100</v>
      </c>
      <c r="H36" s="88" t="s">
        <v>95</v>
      </c>
    </row>
    <row r="37" spans="1:9" s="32" customFormat="1" ht="80.25" customHeight="1" x14ac:dyDescent="0.2">
      <c r="A37" s="40" t="s">
        <v>112</v>
      </c>
      <c r="B37" s="39" t="s">
        <v>113</v>
      </c>
      <c r="C37" s="38">
        <v>41433377.950000003</v>
      </c>
      <c r="D37" s="23">
        <f t="shared" si="6"/>
        <v>41433377.950000003</v>
      </c>
      <c r="E37" s="106">
        <v>41433377.950000003</v>
      </c>
      <c r="F37" s="72">
        <f>E37-D37</f>
        <v>0</v>
      </c>
      <c r="G37" s="75">
        <f>E37/D37*100</f>
        <v>100</v>
      </c>
      <c r="H37" s="88" t="s">
        <v>95</v>
      </c>
    </row>
    <row r="38" spans="1:9" s="34" customFormat="1" ht="174" customHeight="1" x14ac:dyDescent="0.3">
      <c r="A38" s="82" t="s">
        <v>45</v>
      </c>
      <c r="B38" s="37" t="s">
        <v>46</v>
      </c>
      <c r="C38" s="36">
        <v>139288110.09</v>
      </c>
      <c r="D38" s="71">
        <f>C38</f>
        <v>139288110.09</v>
      </c>
      <c r="E38" s="105">
        <v>130492949.31999999</v>
      </c>
      <c r="F38" s="36">
        <f t="shared" si="0"/>
        <v>-8795160.7700000107</v>
      </c>
      <c r="G38" s="73">
        <f t="shared" si="3"/>
        <v>93.685634212197229</v>
      </c>
      <c r="H38" s="98" t="s">
        <v>120</v>
      </c>
      <c r="I38" s="102"/>
    </row>
    <row r="39" spans="1:9" s="34" customFormat="1" ht="30.75" customHeight="1" x14ac:dyDescent="0.2">
      <c r="A39" s="21" t="s">
        <v>47</v>
      </c>
      <c r="B39" s="37" t="s">
        <v>48</v>
      </c>
      <c r="C39" s="36">
        <f>C40+C41</f>
        <v>18838453.5</v>
      </c>
      <c r="D39" s="36">
        <f>D40+D41</f>
        <v>18838453.5</v>
      </c>
      <c r="E39" s="105">
        <f>E40+E41</f>
        <v>24232610.52</v>
      </c>
      <c r="F39" s="36">
        <f t="shared" si="0"/>
        <v>5394157.0199999996</v>
      </c>
      <c r="G39" s="73">
        <f t="shared" si="3"/>
        <v>128.63375711812012</v>
      </c>
      <c r="H39" s="89"/>
    </row>
    <row r="40" spans="1:9" s="32" customFormat="1" ht="93" x14ac:dyDescent="0.2">
      <c r="A40" s="26" t="s">
        <v>49</v>
      </c>
      <c r="B40" s="33" t="s">
        <v>50</v>
      </c>
      <c r="C40" s="23">
        <v>18746453.5</v>
      </c>
      <c r="D40" s="23">
        <f>C40</f>
        <v>18746453.5</v>
      </c>
      <c r="E40" s="83">
        <v>24136610.52</v>
      </c>
      <c r="F40" s="72">
        <f t="shared" si="0"/>
        <v>5390157.0199999996</v>
      </c>
      <c r="G40" s="75">
        <f t="shared" si="3"/>
        <v>128.75294262992196</v>
      </c>
      <c r="H40" s="87" t="s">
        <v>103</v>
      </c>
    </row>
    <row r="41" spans="1:9" s="32" customFormat="1" ht="46.5" x14ac:dyDescent="0.2">
      <c r="A41" s="26" t="s">
        <v>89</v>
      </c>
      <c r="B41" s="33" t="s">
        <v>88</v>
      </c>
      <c r="C41" s="23">
        <v>92000</v>
      </c>
      <c r="D41" s="23">
        <f>C41</f>
        <v>92000</v>
      </c>
      <c r="E41" s="83">
        <v>96000</v>
      </c>
      <c r="F41" s="72">
        <f t="shared" si="0"/>
        <v>4000</v>
      </c>
      <c r="G41" s="75">
        <f t="shared" si="3"/>
        <v>104.34782608695652</v>
      </c>
      <c r="H41" s="87" t="s">
        <v>126</v>
      </c>
    </row>
    <row r="42" spans="1:9" s="13" customFormat="1" ht="22.5" x14ac:dyDescent="0.3">
      <c r="A42" s="31" t="s">
        <v>64</v>
      </c>
      <c r="B42" s="30" t="s">
        <v>51</v>
      </c>
      <c r="C42" s="29">
        <f>C43+C48+C50+C51</f>
        <v>25397228833.289997</v>
      </c>
      <c r="D42" s="29">
        <f t="shared" ref="D42:G42" si="7">D43+D48+D50+D51</f>
        <v>25397228833.289997</v>
      </c>
      <c r="E42" s="116">
        <f>E43+E48+E50+E51+E49</f>
        <v>24637065984.48</v>
      </c>
      <c r="F42" s="29">
        <f t="shared" si="7"/>
        <v>-760163020.82999861</v>
      </c>
      <c r="G42" s="29">
        <f t="shared" si="7"/>
        <v>426.05806321405913</v>
      </c>
      <c r="H42" s="29"/>
      <c r="I42" s="27"/>
    </row>
    <row r="43" spans="1:9" s="13" customFormat="1" ht="67.5" x14ac:dyDescent="0.3">
      <c r="A43" s="21" t="s">
        <v>63</v>
      </c>
      <c r="B43" s="20" t="s">
        <v>62</v>
      </c>
      <c r="C43" s="19">
        <f>C44+C45+C46+C47</f>
        <v>25316635672.739998</v>
      </c>
      <c r="D43" s="92">
        <f>D44+D45+D46+D47</f>
        <v>25316635672.739998</v>
      </c>
      <c r="E43" s="105">
        <f>E44+E45+E46+E47</f>
        <v>24589962100.049999</v>
      </c>
      <c r="F43" s="86">
        <f t="shared" si="0"/>
        <v>-726673572.68999863</v>
      </c>
      <c r="G43" s="99">
        <f t="shared" si="3"/>
        <v>97.129659793333232</v>
      </c>
      <c r="H43" s="100" t="s">
        <v>95</v>
      </c>
      <c r="I43" s="27"/>
    </row>
    <row r="44" spans="1:9" s="22" customFormat="1" ht="46.5" x14ac:dyDescent="0.2">
      <c r="A44" s="26" t="s">
        <v>61</v>
      </c>
      <c r="B44" s="25" t="s">
        <v>90</v>
      </c>
      <c r="C44" s="24">
        <v>710644600</v>
      </c>
      <c r="D44" s="44">
        <f t="shared" ref="D44:D51" si="8">C44</f>
        <v>710644600</v>
      </c>
      <c r="E44" s="118">
        <v>725801100</v>
      </c>
      <c r="F44" s="83">
        <f t="shared" si="0"/>
        <v>15156500</v>
      </c>
      <c r="G44" s="84">
        <f t="shared" si="3"/>
        <v>102.13278198413103</v>
      </c>
      <c r="H44" s="101" t="s">
        <v>95</v>
      </c>
    </row>
    <row r="45" spans="1:9" s="22" customFormat="1" ht="84.75" customHeight="1" x14ac:dyDescent="0.2">
      <c r="A45" s="26" t="s">
        <v>60</v>
      </c>
      <c r="B45" s="25" t="s">
        <v>91</v>
      </c>
      <c r="C45" s="24">
        <v>7677016998.7399998</v>
      </c>
      <c r="D45" s="44">
        <f t="shared" si="8"/>
        <v>7677016998.7399998</v>
      </c>
      <c r="E45" s="118">
        <v>6855633940.0500002</v>
      </c>
      <c r="F45" s="83">
        <f t="shared" si="0"/>
        <v>-821383058.68999958</v>
      </c>
      <c r="G45" s="84">
        <f t="shared" si="3"/>
        <v>89.300752377846621</v>
      </c>
      <c r="H45" s="101" t="s">
        <v>127</v>
      </c>
    </row>
    <row r="46" spans="1:9" s="22" customFormat="1" ht="52.5" customHeight="1" x14ac:dyDescent="0.2">
      <c r="A46" s="26" t="s">
        <v>59</v>
      </c>
      <c r="B46" s="25" t="s">
        <v>92</v>
      </c>
      <c r="C46" s="24">
        <v>16440362600</v>
      </c>
      <c r="D46" s="44">
        <f t="shared" si="8"/>
        <v>16440362600</v>
      </c>
      <c r="E46" s="118">
        <v>16500795300</v>
      </c>
      <c r="F46" s="83">
        <f t="shared" si="0"/>
        <v>60432700</v>
      </c>
      <c r="G46" s="84">
        <f t="shared" si="3"/>
        <v>100.36758739129026</v>
      </c>
      <c r="H46" s="101" t="s">
        <v>95</v>
      </c>
    </row>
    <row r="47" spans="1:9" s="22" customFormat="1" ht="43.5" customHeight="1" x14ac:dyDescent="0.2">
      <c r="A47" s="26" t="s">
        <v>52</v>
      </c>
      <c r="B47" s="25" t="s">
        <v>93</v>
      </c>
      <c r="C47" s="24">
        <v>488611474</v>
      </c>
      <c r="D47" s="44">
        <f t="shared" si="8"/>
        <v>488611474</v>
      </c>
      <c r="E47" s="118">
        <v>507731760</v>
      </c>
      <c r="F47" s="83">
        <f t="shared" si="0"/>
        <v>19120286</v>
      </c>
      <c r="G47" s="84">
        <f t="shared" si="3"/>
        <v>103.91318808857935</v>
      </c>
      <c r="H47" s="101" t="s">
        <v>95</v>
      </c>
    </row>
    <row r="48" spans="1:9" s="22" customFormat="1" ht="91.5" customHeight="1" x14ac:dyDescent="0.2">
      <c r="A48" s="21" t="s">
        <v>99</v>
      </c>
      <c r="B48" s="20" t="s">
        <v>98</v>
      </c>
      <c r="C48" s="19">
        <v>193117247.34</v>
      </c>
      <c r="D48" s="92">
        <f t="shared" si="8"/>
        <v>193117247.34</v>
      </c>
      <c r="E48" s="105">
        <v>193117247.34</v>
      </c>
      <c r="F48" s="86">
        <f t="shared" si="0"/>
        <v>0</v>
      </c>
      <c r="G48" s="84">
        <f t="shared" si="3"/>
        <v>100</v>
      </c>
      <c r="H48" s="101" t="s">
        <v>95</v>
      </c>
    </row>
    <row r="49" spans="1:8" s="22" customFormat="1" ht="69.75" customHeight="1" x14ac:dyDescent="0.2">
      <c r="A49" s="21" t="s">
        <v>122</v>
      </c>
      <c r="B49" s="20" t="s">
        <v>121</v>
      </c>
      <c r="C49" s="19">
        <v>0</v>
      </c>
      <c r="D49" s="92">
        <f>C49</f>
        <v>0</v>
      </c>
      <c r="E49" s="105">
        <v>172.02</v>
      </c>
      <c r="F49" s="86">
        <f>E49-D49</f>
        <v>172.02</v>
      </c>
      <c r="G49" s="84" t="s">
        <v>123</v>
      </c>
      <c r="H49" s="85"/>
    </row>
    <row r="50" spans="1:8" s="22" customFormat="1" ht="79.5" customHeight="1" x14ac:dyDescent="0.2">
      <c r="A50" s="21" t="s">
        <v>53</v>
      </c>
      <c r="B50" s="20" t="s">
        <v>54</v>
      </c>
      <c r="C50" s="19">
        <v>18187052.609999999</v>
      </c>
      <c r="D50" s="92">
        <f t="shared" si="8"/>
        <v>18187052.609999999</v>
      </c>
      <c r="E50" s="105">
        <v>18715106.18</v>
      </c>
      <c r="F50" s="86">
        <f t="shared" si="0"/>
        <v>528053.5700000003</v>
      </c>
      <c r="G50" s="84">
        <f t="shared" si="3"/>
        <v>102.90345874795376</v>
      </c>
      <c r="H50" s="96" t="s">
        <v>95</v>
      </c>
    </row>
    <row r="51" spans="1:8" s="94" customFormat="1" ht="101.25" customHeight="1" x14ac:dyDescent="0.2">
      <c r="A51" s="90" t="s">
        <v>58</v>
      </c>
      <c r="B51" s="91" t="s">
        <v>57</v>
      </c>
      <c r="C51" s="92">
        <v>-130711139.40000001</v>
      </c>
      <c r="D51" s="92">
        <f t="shared" si="8"/>
        <v>-130711139.40000001</v>
      </c>
      <c r="E51" s="105">
        <v>-164728641.11000001</v>
      </c>
      <c r="F51" s="86">
        <f t="shared" si="0"/>
        <v>-34017501.710000008</v>
      </c>
      <c r="G51" s="84">
        <f t="shared" si="3"/>
        <v>126.02494467277209</v>
      </c>
      <c r="H51" s="93" t="s">
        <v>85</v>
      </c>
    </row>
    <row r="52" spans="1:8" s="13" customFormat="1" x14ac:dyDescent="0.2">
      <c r="A52" s="18"/>
      <c r="B52" s="17"/>
      <c r="C52" s="76"/>
      <c r="D52" s="77"/>
      <c r="E52" s="107"/>
      <c r="F52" s="78"/>
      <c r="G52" s="15"/>
      <c r="H52" s="79"/>
    </row>
    <row r="53" spans="1:8" s="13" customFormat="1" x14ac:dyDescent="0.2">
      <c r="A53" s="18"/>
      <c r="B53" s="17"/>
      <c r="C53" s="76"/>
      <c r="D53" s="77"/>
      <c r="E53" s="107"/>
      <c r="F53" s="78"/>
      <c r="G53" s="15"/>
      <c r="H53" s="79"/>
    </row>
    <row r="54" spans="1:8" s="13" customFormat="1" ht="33" customHeight="1" x14ac:dyDescent="0.2">
      <c r="A54" s="18"/>
      <c r="B54" s="17"/>
      <c r="C54" s="16"/>
      <c r="D54" s="16"/>
      <c r="E54" s="108"/>
      <c r="F54" s="16"/>
      <c r="G54" s="15"/>
      <c r="H54" s="14"/>
    </row>
    <row r="55" spans="1:8" s="7" customFormat="1" x14ac:dyDescent="0.35">
      <c r="A55" s="12" t="s">
        <v>56</v>
      </c>
      <c r="B55" s="11"/>
      <c r="C55" s="10"/>
      <c r="D55" s="10"/>
      <c r="E55" s="109"/>
      <c r="F55" s="10"/>
      <c r="G55" s="9"/>
      <c r="H55" s="8"/>
    </row>
    <row r="56" spans="1:8" s="7" customFormat="1" x14ac:dyDescent="0.35">
      <c r="A56" s="12" t="s">
        <v>55</v>
      </c>
      <c r="B56" s="11"/>
      <c r="C56" s="10"/>
      <c r="D56" s="10"/>
      <c r="E56" s="110"/>
      <c r="F56" s="10"/>
      <c r="G56" s="9"/>
      <c r="H56" s="8"/>
    </row>
    <row r="57" spans="1:8" s="7" customFormat="1" x14ac:dyDescent="0.35">
      <c r="A57" s="12"/>
      <c r="B57" s="11"/>
      <c r="C57" s="10"/>
      <c r="D57" s="10"/>
      <c r="E57" s="110"/>
      <c r="F57" s="10"/>
      <c r="G57" s="9"/>
      <c r="H57" s="8"/>
    </row>
    <row r="58" spans="1:8" s="7" customFormat="1" x14ac:dyDescent="0.35">
      <c r="A58" s="12"/>
      <c r="B58" s="11"/>
      <c r="C58" s="10"/>
      <c r="D58" s="10"/>
      <c r="E58" s="110"/>
      <c r="F58" s="10"/>
      <c r="G58" s="9"/>
      <c r="H58" s="8"/>
    </row>
    <row r="59" spans="1:8" s="7" customFormat="1" x14ac:dyDescent="0.35">
      <c r="A59" s="12"/>
      <c r="B59" s="11"/>
      <c r="C59" s="10"/>
      <c r="D59" s="10"/>
      <c r="E59" s="110"/>
      <c r="F59" s="10"/>
      <c r="G59" s="9"/>
      <c r="H59" s="8"/>
    </row>
    <row r="60" spans="1:8" s="7" customFormat="1" x14ac:dyDescent="0.35">
      <c r="A60" s="12"/>
      <c r="B60" s="11"/>
      <c r="C60" s="10"/>
      <c r="D60" s="10"/>
      <c r="E60" s="110"/>
      <c r="F60" s="10"/>
      <c r="G60" s="9"/>
      <c r="H60" s="8"/>
    </row>
    <row r="61" spans="1:8" s="7" customFormat="1" x14ac:dyDescent="0.35">
      <c r="A61" s="12"/>
      <c r="B61" s="11"/>
      <c r="C61" s="10"/>
      <c r="D61" s="10"/>
      <c r="E61" s="110"/>
      <c r="F61" s="10"/>
      <c r="G61" s="9"/>
      <c r="H61" s="8"/>
    </row>
    <row r="62" spans="1:8" s="7" customFormat="1" x14ac:dyDescent="0.35">
      <c r="A62" s="12"/>
      <c r="B62" s="11"/>
      <c r="C62" s="10"/>
      <c r="D62" s="10"/>
      <c r="E62" s="110"/>
      <c r="F62" s="10"/>
      <c r="G62" s="9"/>
      <c r="H62" s="8"/>
    </row>
    <row r="63" spans="1:8" s="7" customFormat="1" x14ac:dyDescent="0.35">
      <c r="A63" s="12"/>
      <c r="B63" s="11"/>
      <c r="C63" s="10"/>
      <c r="D63" s="10"/>
      <c r="E63" s="110"/>
      <c r="F63" s="10"/>
      <c r="G63" s="9"/>
      <c r="H63" s="8"/>
    </row>
    <row r="64" spans="1:8" s="7" customFormat="1" x14ac:dyDescent="0.35">
      <c r="A64" s="12"/>
      <c r="B64" s="11"/>
      <c r="C64" s="10"/>
      <c r="D64" s="10"/>
      <c r="E64" s="110"/>
      <c r="F64" s="10"/>
      <c r="G64" s="9"/>
      <c r="H64" s="8"/>
    </row>
    <row r="65" spans="1:8" s="7" customFormat="1" x14ac:dyDescent="0.35">
      <c r="A65" s="12"/>
      <c r="B65" s="11"/>
      <c r="C65" s="10"/>
      <c r="D65" s="10"/>
      <c r="E65" s="110"/>
      <c r="F65" s="10"/>
      <c r="G65" s="9"/>
      <c r="H65" s="8"/>
    </row>
    <row r="66" spans="1:8" s="7" customFormat="1" x14ac:dyDescent="0.35">
      <c r="A66" s="12"/>
      <c r="B66" s="11"/>
      <c r="C66" s="10"/>
      <c r="D66" s="10"/>
      <c r="E66" s="110"/>
      <c r="F66" s="10"/>
      <c r="G66" s="9"/>
      <c r="H66" s="8"/>
    </row>
    <row r="67" spans="1:8" s="7" customFormat="1" x14ac:dyDescent="0.35">
      <c r="A67" s="12"/>
      <c r="B67" s="11"/>
      <c r="C67" s="10"/>
      <c r="D67" s="10"/>
      <c r="E67" s="110"/>
      <c r="F67" s="10"/>
      <c r="G67" s="9"/>
      <c r="H67" s="8"/>
    </row>
    <row r="68" spans="1:8" s="7" customFormat="1" x14ac:dyDescent="0.35">
      <c r="A68" s="12"/>
      <c r="B68" s="11"/>
      <c r="C68" s="10"/>
      <c r="D68" s="10"/>
      <c r="E68" s="110"/>
      <c r="F68" s="10"/>
      <c r="G68" s="9"/>
      <c r="H68" s="8"/>
    </row>
    <row r="69" spans="1:8" s="7" customFormat="1" x14ac:dyDescent="0.35">
      <c r="A69" s="12"/>
      <c r="B69" s="11"/>
      <c r="C69" s="10"/>
      <c r="D69" s="10"/>
      <c r="E69" s="110"/>
      <c r="F69" s="10"/>
      <c r="G69" s="9"/>
      <c r="H69" s="8"/>
    </row>
    <row r="70" spans="1:8" s="7" customFormat="1" x14ac:dyDescent="0.35">
      <c r="A70" s="12"/>
      <c r="B70" s="11"/>
      <c r="C70" s="10"/>
      <c r="D70" s="10"/>
      <c r="E70" s="110"/>
      <c r="F70" s="10"/>
      <c r="G70" s="9"/>
      <c r="H70" s="8"/>
    </row>
  </sheetData>
  <customSheetViews>
    <customSheetView guid="{680E1DF6-E48A-4B04-B756-B65B7C62C170}" scale="70" showPageBreaks="1" fitToPage="1" printArea="1" view="pageBreakPreview" topLeftCell="A22">
      <selection activeCell="F24" sqref="F24"/>
      <pageMargins left="0.39370078740157483" right="0.39370078740157483" top="1.1811023622047245" bottom="0.39370078740157483" header="0" footer="0"/>
      <printOptions horizontalCentered="1"/>
      <pageSetup paperSize="9" scale="36" firstPageNumber="398" fitToHeight="0" orientation="landscape" useFirstPageNumber="1" r:id="rId1"/>
      <headerFooter alignWithMargins="0"/>
    </customSheetView>
    <customSheetView guid="{08A976DC-8A8D-48A3-B42C-4FD0692982BD}" scale="75" showPageBreaks="1" fitToPage="1" printArea="1" view="pageBreakPreview" topLeftCell="B40">
      <selection activeCell="F48" sqref="F48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2"/>
      <headerFooter alignWithMargins="0"/>
    </customSheetView>
    <customSheetView guid="{E89F24A4-FE56-4D64-9331-F730C1129341}" scale="75" showPageBreaks="1" fitToPage="1" printArea="1" view="pageBreakPreview" topLeftCell="C38">
      <selection activeCell="F40" sqref="F40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3"/>
      <headerFooter alignWithMargins="0"/>
    </customSheetView>
    <customSheetView guid="{B5E3C02E-EFC3-445E-82E8-497D78F17629}" scale="50" showPageBreaks="1" fitToPage="1" printArea="1" view="pageBreakPreview" topLeftCell="A22">
      <selection activeCell="E38" sqref="E38"/>
      <rowBreaks count="1" manualBreakCount="1">
        <brk id="15" max="7" man="1"/>
      </rowBreaks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4"/>
      <headerFooter alignWithMargins="0"/>
    </customSheetView>
    <customSheetView guid="{6B717B45-4BAB-495A-A0E8-EF01009EC886}" scale="75" showPageBreaks="1" fitToPage="1" printArea="1" view="pageBreakPreview">
      <selection activeCell="C7" sqref="C7"/>
      <rowBreaks count="1" manualBreakCount="1">
        <brk id="15" max="7" man="1"/>
      </rowBreaks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5"/>
      <headerFooter alignWithMargins="0"/>
    </customSheetView>
    <customSheetView guid="{4844D09A-DD06-4698-BFBD-04A571A128EC}" scale="75" showPageBreaks="1" fitToPage="1" printArea="1" view="pageBreakPreview" topLeftCell="B36">
      <selection activeCell="H41" sqref="H41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6"/>
      <headerFooter alignWithMargins="0"/>
    </customSheetView>
    <customSheetView guid="{BFD7B34E-1C39-4C95-9169-B26F965A3B11}" scale="71" showPageBreaks="1" fitToPage="1" printArea="1" view="pageBreakPreview" topLeftCell="A48">
      <selection activeCell="H28" sqref="H28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7"/>
      <headerFooter alignWithMargins="0"/>
    </customSheetView>
    <customSheetView guid="{97615437-00C9-4F23-9CE4-AEB3E38D7E5C}" scale="75" showPageBreaks="1" fitToPage="1" printArea="1" view="pageBreakPreview" topLeftCell="A43">
      <selection activeCell="A45" sqref="A45"/>
      <rowBreaks count="1" manualBreakCount="1">
        <brk id="15" max="7" man="1"/>
      </rowBreaks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8"/>
      <headerFooter alignWithMargins="0"/>
    </customSheetView>
    <customSheetView guid="{F6AAFBB8-3C95-4936-93F1-B217A3DB10E8}" scale="75" showPageBreaks="1" fitToPage="1" printArea="1" view="pageBreakPreview" topLeftCell="B40">
      <selection activeCell="C45" sqref="C45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9"/>
      <headerFooter alignWithMargins="0"/>
    </customSheetView>
  </customSheetViews>
  <mergeCells count="1">
    <mergeCell ref="A1:H1"/>
  </mergeCells>
  <printOptions horizontalCentered="1"/>
  <pageMargins left="0.39370078740157483" right="0.39370078740157483" top="1.1811023622047245" bottom="0.39370078740157483" header="0" footer="0"/>
  <pageSetup paperSize="9" scale="36" firstPageNumber="398" fitToHeight="0" orientation="landscape" useFirstPageNumber="1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ожидаемое по доходам за 2022</vt:lpstr>
      <vt:lpstr>'ожидаемое по доходам за 2022'!Заголовки_для_печати</vt:lpstr>
      <vt:lpstr>'ожидаемое по доходам за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Шпилева Юлия Михайловна</dc:creator>
  <cp:lastModifiedBy>Гагарина Евгения Сергеевна</cp:lastModifiedBy>
  <cp:lastPrinted>2023-11-13T14:56:13Z</cp:lastPrinted>
  <dcterms:created xsi:type="dcterms:W3CDTF">2018-05-14T05:37:41Z</dcterms:created>
  <dcterms:modified xsi:type="dcterms:W3CDTF">2023-11-13T14:56:18Z</dcterms:modified>
</cp:coreProperties>
</file>